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odulo Ordine" sheetId="1" r:id="rId1"/>
    <sheet name="Articoli eliminati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L158" i="1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"/>
  <c r="J17"/>
  <c r="J52"/>
  <c r="J73"/>
  <c r="J83"/>
  <c r="J82"/>
  <c r="J81"/>
  <c r="J115"/>
  <c r="J119"/>
  <c r="J143"/>
  <c r="J152"/>
  <c r="J151"/>
  <c r="J16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4"/>
  <c r="J75"/>
  <c r="J76"/>
  <c r="J77"/>
  <c r="J78"/>
  <c r="J79"/>
  <c r="J80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6"/>
  <c r="J117"/>
  <c r="J118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4"/>
  <c r="J145"/>
  <c r="J146"/>
  <c r="J147"/>
  <c r="J148"/>
  <c r="J149"/>
  <c r="J150"/>
  <c r="J153"/>
  <c r="J154"/>
  <c r="J155"/>
  <c r="J156"/>
  <c r="J157"/>
  <c r="J15"/>
</calcChain>
</file>

<file path=xl/sharedStrings.xml><?xml version="1.0" encoding="utf-8"?>
<sst xmlns="http://schemas.openxmlformats.org/spreadsheetml/2006/main" count="1261" uniqueCount="462">
  <si>
    <t>Spett.le</t>
  </si>
  <si>
    <t>Luogo di Consegna:</t>
  </si>
  <si>
    <t>Cod.</t>
  </si>
  <si>
    <t>Descrizione</t>
  </si>
  <si>
    <t>Imballo</t>
  </si>
  <si>
    <t>sub/  conf</t>
  </si>
  <si>
    <t>u.m. rif. Prezzo</t>
  </si>
  <si>
    <t>um</t>
  </si>
  <si>
    <t>prezzo x u.m.</t>
  </si>
  <si>
    <t>sconto</t>
  </si>
  <si>
    <t>q.ta ordinata</t>
  </si>
  <si>
    <t>IP006</t>
  </si>
  <si>
    <t>ACETONE PER UNGHIE ml.125</t>
  </si>
  <si>
    <t/>
  </si>
  <si>
    <t>C</t>
  </si>
  <si>
    <t>PZ</t>
  </si>
  <si>
    <t>16,000 %</t>
  </si>
  <si>
    <t>DV020</t>
  </si>
  <si>
    <t>ACIDO MURIATICO LINDOR LT.1</t>
  </si>
  <si>
    <t>PS010</t>
  </si>
  <si>
    <t>ACQUA OSSIGENATA ml.250</t>
  </si>
  <si>
    <t>PA300</t>
  </si>
  <si>
    <t>ALZAIMMONDIZIA MANICO ALTO SALVASPAZIO A</t>
  </si>
  <si>
    <t>VITE E BORDO GOMMA</t>
  </si>
  <si>
    <t>NR</t>
  </si>
  <si>
    <t>MM050</t>
  </si>
  <si>
    <t>AMMORBIDENTE FIORI MEDITERRANEI KG.5</t>
  </si>
  <si>
    <t>CON ANTIBATTERICO</t>
  </si>
  <si>
    <t>IP015</t>
  </si>
  <si>
    <t>AMUCHINA DISINFETTANTE 100% LT.1</t>
  </si>
  <si>
    <t>P.M.C. n.100/43</t>
  </si>
  <si>
    <t>CA265</t>
  </si>
  <si>
    <t>ASCIUGAMANI V OVATTA RICICL.2V.3750PZ</t>
  </si>
  <si>
    <t>25X21 - MICROCOLLATO (15CONF X 250)</t>
  </si>
  <si>
    <t>AS200</t>
  </si>
  <si>
    <t>ASSORBENTI GIORNO DISTESO ANATOMICO 16PZ</t>
  </si>
  <si>
    <t>LAURELLA</t>
  </si>
  <si>
    <t>CF</t>
  </si>
  <si>
    <t>AS202</t>
  </si>
  <si>
    <t>ASSORBENTI GIORNO PIEGATO ANATONICO 16PZ</t>
  </si>
  <si>
    <t>IP045</t>
  </si>
  <si>
    <t>BAGNOSCHIUMA MONBADE AL LATTE LT.1</t>
  </si>
  <si>
    <t>IDEALE PER PELLI DELICATE BAMBINI PH 5,5</t>
  </si>
  <si>
    <t>N.</t>
  </si>
  <si>
    <t>IP315</t>
  </si>
  <si>
    <t>BAGNOSCHIUMA PH NEUTRO LT.1</t>
  </si>
  <si>
    <t>IP057</t>
  </si>
  <si>
    <t>BALSAMO SPLEND'OR NUTRIENTE ML.300</t>
  </si>
  <si>
    <t>AM100</t>
  </si>
  <si>
    <t>BAVAGLIO PE+CARTA+TASCA 37x70 BIA. 100pz</t>
  </si>
  <si>
    <t>BB100</t>
  </si>
  <si>
    <t>BICCHIERI BIANCHI CC. 80X100 PZ.</t>
  </si>
  <si>
    <t>BB400</t>
  </si>
  <si>
    <t>BICCHIERI BIANCHI CC.200X100 PZ.</t>
  </si>
  <si>
    <t>BICCHIERI POLIPROP.P200 TRASPARENTE</t>
  </si>
  <si>
    <t>DP055</t>
  </si>
  <si>
    <t>BIOFORM DETERGENTE DISINFETTANTE LT.5</t>
  </si>
  <si>
    <t>P.M.C. n. 14941</t>
  </si>
  <si>
    <t>TA</t>
  </si>
  <si>
    <t>BI380</t>
  </si>
  <si>
    <t>BOBINA 800 STR.OVATTA RICICLATA KG. 2,2</t>
  </si>
  <si>
    <t>BI020</t>
  </si>
  <si>
    <t>BOBINA MASTER 100 3v. mt.100 h 20x19 di.</t>
  </si>
  <si>
    <t xml:space="preserve"> senza pretaglio x dispenser automatici</t>
  </si>
  <si>
    <t>IP093</t>
  </si>
  <si>
    <t>BURRO CACAO LABELLO 5,5ML</t>
  </si>
  <si>
    <t>DV140</t>
  </si>
  <si>
    <t>CANDEGGINA PROFUMATA LINDOR LT.2</t>
  </si>
  <si>
    <t>AS010</t>
  </si>
  <si>
    <t>CAREZZA PANNOLINO GIGANTE 16/30 kg. x15p</t>
  </si>
  <si>
    <t>AS020</t>
  </si>
  <si>
    <t>CAREZZA PANNOLINO JUNIOR 11/25 kg. x18p</t>
  </si>
  <si>
    <t>AS030</t>
  </si>
  <si>
    <t>CAREZZA PANNOLINO MAXI  9/18 kg. x21p</t>
  </si>
  <si>
    <t>AS040</t>
  </si>
  <si>
    <t>CAREZZA PANNOLINO MIDI 4/9 kg. x23p</t>
  </si>
  <si>
    <t>CI080</t>
  </si>
  <si>
    <t>CARTA IGIENICA 10 rot.LIGHT VERDE/SUSY</t>
  </si>
  <si>
    <t>carta riciclata</t>
  </si>
  <si>
    <t>CI040</t>
  </si>
  <si>
    <t>CARTA IGIENICA 10 ROT.PURA CELL 190 STR.</t>
  </si>
  <si>
    <t>CI880</t>
  </si>
  <si>
    <t>CARTA IGIENICA INTERCALATA 2 v. 9000 pz.</t>
  </si>
  <si>
    <t>CARTA PER COTTURA DISPENSER H40X50MT</t>
  </si>
  <si>
    <t>PS180</t>
  </si>
  <si>
    <t>CEROTTI 1 FORMATO 2x7 conf. da 100 pz.</t>
  </si>
  <si>
    <t>PS190</t>
  </si>
  <si>
    <t>CEROTTI ASSORTITI x 50 pz.</t>
  </si>
  <si>
    <t>IP111</t>
  </si>
  <si>
    <t>COLLUTTORIO ml.500 DURBANS</t>
  </si>
  <si>
    <t>PO120</t>
  </si>
  <si>
    <t>COLTELLI BIANCHI CONFEZIONE DA 500 PZ.</t>
  </si>
  <si>
    <t>COLTELLO PP BIANCO MM175</t>
  </si>
  <si>
    <t>CONTENIT. ALL. RETT. R86G-R2G</t>
  </si>
  <si>
    <t>6 PORZIONI</t>
  </si>
  <si>
    <t>CONTENIT. ALL. RETT. R86L</t>
  </si>
  <si>
    <t>CONTENIT. ALL. RETT. R74G</t>
  </si>
  <si>
    <t>12 PORZIONI</t>
  </si>
  <si>
    <t>PS280</t>
  </si>
  <si>
    <t>COTONE IDROFILO GR.50</t>
  </si>
  <si>
    <t>COPRICAPO BUSTINA CARTA CUPOLA TRAFORATA</t>
  </si>
  <si>
    <t>COLORE BIANCO</t>
  </si>
  <si>
    <t>IP126</t>
  </si>
  <si>
    <t>COTTON FIOC 200 pz.</t>
  </si>
  <si>
    <t>IP129</t>
  </si>
  <si>
    <t>COTTON FIOC BABY 56 pz.</t>
  </si>
  <si>
    <t>PO270</t>
  </si>
  <si>
    <t>CUCCHIAI BIANCHI CONFEZIONE DA 500 PZ.</t>
  </si>
  <si>
    <t>CUCCHIAIO PP BIANCO MM175</t>
  </si>
  <si>
    <t>DV290</t>
  </si>
  <si>
    <t>DEINK DETERGENTE PER INCHIOSTRI ML.750</t>
  </si>
  <si>
    <t xml:space="preserve"> specifico per scrivanie</t>
  </si>
  <si>
    <t>IP177</t>
  </si>
  <si>
    <t>DENTIFRICIO ANTIBATTERICO 75 ml</t>
  </si>
  <si>
    <t>IP206</t>
  </si>
  <si>
    <t>DEODORANTE SPRAY UOMO 150ML</t>
  </si>
  <si>
    <t>IP204</t>
  </si>
  <si>
    <t>DEOD.SPRAY NEUTRO DONNA ML.100</t>
  </si>
  <si>
    <t>IP207</t>
  </si>
  <si>
    <t>DEODORANTE STICK NEUTRO MANTOVANI ML.40</t>
  </si>
  <si>
    <t>IP213</t>
  </si>
  <si>
    <t>DERMOGELLA CREMA LENITIVA ml.150</t>
  </si>
  <si>
    <t>IP216</t>
  </si>
  <si>
    <t>DERMOGELLA SAPONE LIQUIDO PH 4,5 ml.500</t>
  </si>
  <si>
    <t>DE140</t>
  </si>
  <si>
    <t>DETERS.LIQ.LAVATRICE FIORI MEDITER.KG.5</t>
  </si>
  <si>
    <t xml:space="preserve"> con enzimi e antibatterico</t>
  </si>
  <si>
    <t>DE145</t>
  </si>
  <si>
    <t>DETERS.LIQ.LAVATRICE ORCH.E MUSCHIO KG.5</t>
  </si>
  <si>
    <t>IP222</t>
  </si>
  <si>
    <t>DETERGENTE INTIMO VENUS CLASS.ML 200</t>
  </si>
  <si>
    <t>MM102</t>
  </si>
  <si>
    <t>DETERSIVO LANA E DELICATI 5LT</t>
  </si>
  <si>
    <t>FILM ESTENS.MANUALE TRASP.20MY H500/NR</t>
  </si>
  <si>
    <t>FORCHETTA PP BIANCA MM175</t>
  </si>
  <si>
    <t>FA100</t>
  </si>
  <si>
    <t>FOXY FAZZOLETTI 4 v. 10 pacchi IPOALLERG</t>
  </si>
  <si>
    <t>PS410</t>
  </si>
  <si>
    <t>GARZA STERILE CM.18X40 SINGOLA</t>
  </si>
  <si>
    <t>PS420</t>
  </si>
  <si>
    <t>GARZA STERILE CM.10X10 COMPRESSA DA 25pz</t>
  </si>
  <si>
    <t>IP351</t>
  </si>
  <si>
    <t>GEL X CAPELLI ML.500 DISPENSER NEW FIX</t>
  </si>
  <si>
    <t>PS470</t>
  </si>
  <si>
    <t>GHIACCIO ISTANTANEO IN BUSTA</t>
  </si>
  <si>
    <t>GREMBIULE PE-HD CON PETT.FUST. LEGG.</t>
  </si>
  <si>
    <t>ALTO 95CM - LARGHEZZA 70 CM</t>
  </si>
  <si>
    <t>PP100</t>
  </si>
  <si>
    <t>GRILL STOP ml.500 spuzzatore</t>
  </si>
  <si>
    <t>det. per impianti di cottura</t>
  </si>
  <si>
    <t>GU170</t>
  </si>
  <si>
    <t>GUANTI FELPATI POP/SOFFIO Tg.L</t>
  </si>
  <si>
    <t>PA</t>
  </si>
  <si>
    <t>GU175</t>
  </si>
  <si>
    <t>GUANTI FELPATI POP/SOFFIO Tg.M</t>
  </si>
  <si>
    <t>GU180</t>
  </si>
  <si>
    <t>GUANTI FELPATI POP/SOFFIO Tg.S</t>
  </si>
  <si>
    <t>GUANTI IN VINILE TAGLIA L  TALCATI</t>
  </si>
  <si>
    <t>GUANTI IN VINILE TAGLIA M  TALCATI</t>
  </si>
  <si>
    <t>GUANTI IN VINILE TAGLIA S  TALCATI</t>
  </si>
  <si>
    <t>GUANTI NITRILE AZZURRI TAGLIA M</t>
  </si>
  <si>
    <t>SENZA TALCO</t>
  </si>
  <si>
    <t>GU835</t>
  </si>
  <si>
    <t>GUANTI VINILE SENZA TALCO Tg.L 100p</t>
  </si>
  <si>
    <t>SC</t>
  </si>
  <si>
    <t>GU845</t>
  </si>
  <si>
    <t>GUANTI VINILE SENZA TALCO Tg.M 100p</t>
  </si>
  <si>
    <t>DB100</t>
  </si>
  <si>
    <t>IGIENIKAL BAGNO DETERG.ANTICALCARE KG.5</t>
  </si>
  <si>
    <t xml:space="preserve"> anticalcare antibatterico</t>
  </si>
  <si>
    <t>PS510</t>
  </si>
  <si>
    <t>IODOPOVIDONE FLACONE ML.500 CUTE INTEGRA</t>
  </si>
  <si>
    <t>LA090</t>
  </si>
  <si>
    <t>ITIDET BRILL brillant.lavastov. lt.5</t>
  </si>
  <si>
    <t>brillantante acido per acque dure</t>
  </si>
  <si>
    <t>LA100</t>
  </si>
  <si>
    <t>ITIDET NUOVO STOVI' det.lavastov. kg. 6</t>
  </si>
  <si>
    <t>detergente alcalino</t>
  </si>
  <si>
    <t>IP402</t>
  </si>
  <si>
    <t>MACH 3 LAME DI RICARICA CONF.DA 4 PEZZI</t>
  </si>
  <si>
    <t>IP405</t>
  </si>
  <si>
    <t>MACH 3 RASOIO</t>
  </si>
  <si>
    <t>MA570</t>
  </si>
  <si>
    <t>MANICO LEGNO CON VITE cm.130 LACCATO</t>
  </si>
  <si>
    <t>MA780</t>
  </si>
  <si>
    <t>MANICO METALLO VERN.ROBUSTO CM.130 VITE</t>
  </si>
  <si>
    <t>MASCHERINA MONOVELO CON ELASTICI</t>
  </si>
  <si>
    <t>AP360</t>
  </si>
  <si>
    <t>MOP COTONE FILO TAGLIATO gr.400 x pinza</t>
  </si>
  <si>
    <t>AP400</t>
  </si>
  <si>
    <t>MOP SINTETICO WHITE MOP A VITE</t>
  </si>
  <si>
    <t>AP420</t>
  </si>
  <si>
    <t>MOP TNT TWISTED BIANCO PER PINZA</t>
  </si>
  <si>
    <t>DM120</t>
  </si>
  <si>
    <t>MULTI ACTIV DETERGENTE SANIFICANTE ML750</t>
  </si>
  <si>
    <t xml:space="preserve"> HACCP non profumato bi-attivo</t>
  </si>
  <si>
    <t>IM093</t>
  </si>
  <si>
    <t>NASTRO ADESIVO CARTA rotolo h mm.30x50mt</t>
  </si>
  <si>
    <t>NASTRO ADESIVO PVC 50X66 TRASP.</t>
  </si>
  <si>
    <t>IP447</t>
  </si>
  <si>
    <t>NIVEA SOFT 200ML</t>
  </si>
  <si>
    <t>PS570</t>
  </si>
  <si>
    <t>PACCO REINTEGRO ALLEGATO 1 senza M.P.</t>
  </si>
  <si>
    <t>SP110</t>
  </si>
  <si>
    <t>PAGLIETTA ACCIAIO PLUS gr.30  2 pz.</t>
  </si>
  <si>
    <t>PA600</t>
  </si>
  <si>
    <t>PALETTA IMMONDIZIA PLASTICA</t>
  </si>
  <si>
    <t>CF400</t>
  </si>
  <si>
    <t>PALETTINE CAFFE' SFUSE conf. 100 pz.</t>
  </si>
  <si>
    <t>SP231</t>
  </si>
  <si>
    <t>PANNISPUGNA MILLEUSI 5PZ</t>
  </si>
  <si>
    <t>ST220</t>
  </si>
  <si>
    <t>PANNO PAVIMENTO TIPO VILEDA 40x50</t>
  </si>
  <si>
    <t>SP340</t>
  </si>
  <si>
    <t>PELLE SINTETICA ARIX CM.35X47</t>
  </si>
  <si>
    <t>PE450</t>
  </si>
  <si>
    <t>PELLICOLA IN ROTOLO COTTI</t>
  </si>
  <si>
    <t>PI240</t>
  </si>
  <si>
    <t>PIATTO FONDO TL X 100 PZ. DIAM.20,5</t>
  </si>
  <si>
    <t>PI480</t>
  </si>
  <si>
    <t>PIATTO PIANO TL X 100 PZ. DIAM.20,5</t>
  </si>
  <si>
    <t>AP460</t>
  </si>
  <si>
    <t>PINZA PLASTICA PER MOP gr. 400</t>
  </si>
  <si>
    <t>PS590</t>
  </si>
  <si>
    <t>PINZETTA STERILE MONOUSO</t>
  </si>
  <si>
    <t>DI775</t>
  </si>
  <si>
    <t>PORTASAPONETTA CHIUSA</t>
  </si>
  <si>
    <t>RP400</t>
  </si>
  <si>
    <t>RAGNATORE PALLA/FIOCCO SENZA MANICO</t>
  </si>
  <si>
    <t>per manico a vite</t>
  </si>
  <si>
    <t>IP513</t>
  </si>
  <si>
    <t>RASOI BILAMA BIC USA&amp;GETTA conf. 5 pz.</t>
  </si>
  <si>
    <t>PS600</t>
  </si>
  <si>
    <t>RETE ELASTICA TUBOLARE mis. MEDIA</t>
  </si>
  <si>
    <t>SACC.IMM.PLT 50+15+15X110 60MY NERI</t>
  </si>
  <si>
    <t>KG</t>
  </si>
  <si>
    <t>SF300</t>
  </si>
  <si>
    <t>SACCHI FREEZER BRIAN cm.30x40 conf.20pz.</t>
  </si>
  <si>
    <t>SF310</t>
  </si>
  <si>
    <t>SACCHI FREEZER BRIAN cm.40x50 conf.10pz.</t>
  </si>
  <si>
    <t>SI124</t>
  </si>
  <si>
    <t>SACCO IMMOND. 50X60 NERO ROTOLO 20 PZ.</t>
  </si>
  <si>
    <t>SI170</t>
  </si>
  <si>
    <t>SACCO IMMOND. 70X110 NERO GR.32 ROT.20PZ</t>
  </si>
  <si>
    <t>IP550</t>
  </si>
  <si>
    <t>SALVIETTE UMIDIF.BABY busta 72 pz.</t>
  </si>
  <si>
    <t>IP433</t>
  </si>
  <si>
    <t>SAPONE LAVAMANI ECO NEUTRO LT.5</t>
  </si>
  <si>
    <t>IP438</t>
  </si>
  <si>
    <t>SAPONE LAVAMANI ML.400 POMPETTA NEW MAGI</t>
  </si>
  <si>
    <t>C CREAM</t>
  </si>
  <si>
    <t>IP562</t>
  </si>
  <si>
    <t>SAPONE LIQ.DETERGENTE MANI PH NEUTRO KG5</t>
  </si>
  <si>
    <t>IP630</t>
  </si>
  <si>
    <t>SCHIUMA DA BARBA ML.300 EVIN HOMME</t>
  </si>
  <si>
    <t>SC130</t>
  </si>
  <si>
    <t>SCOPA EUROPA SETOLE ALTE SENZA MANICO</t>
  </si>
  <si>
    <t>SC230</t>
  </si>
  <si>
    <t>SCOPA INDUSTRIALE NON PIUMATA S/M</t>
  </si>
  <si>
    <t>SCATOLA BASSA</t>
  </si>
  <si>
    <t>SC120</t>
  </si>
  <si>
    <t>SCOPA SETOLA BASSA CM27,5X4,6</t>
  </si>
  <si>
    <t>SENZA MANICO</t>
  </si>
  <si>
    <t>CS700</t>
  </si>
  <si>
    <t>SECCHIO LUX C/STRIZZATORE PER MOP</t>
  </si>
  <si>
    <t>CS755</t>
  </si>
  <si>
    <t>SECCHIO PLASTICA ROTONDO LT.10 CON BECCO</t>
  </si>
  <si>
    <t>DV300</t>
  </si>
  <si>
    <t>SGRASS ULTRA LIMONE TRIGGER ML.750</t>
  </si>
  <si>
    <t>sgrassatore ad alta concentrazione</t>
  </si>
  <si>
    <t>DV310</t>
  </si>
  <si>
    <t>SGRASSACCIAIO DETERGENTE ML.750</t>
  </si>
  <si>
    <t xml:space="preserve"> sgrassatore x acciaio,ottone, inox,ram</t>
  </si>
  <si>
    <t>IP321</t>
  </si>
  <si>
    <t>SHAMPOO BRYLCAP/FLY FLOWERS NEUTRO LT.1</t>
  </si>
  <si>
    <t>DE440</t>
  </si>
  <si>
    <t>SMACCHIO TUTTO polvere gr.600</t>
  </si>
  <si>
    <t>IP687</t>
  </si>
  <si>
    <t>SPAZZOLINO DENTI TUO FLEX SYSTEM SINGOLO</t>
  </si>
  <si>
    <t>DV650</t>
  </si>
  <si>
    <t>SPRUZZINO SPRAY/GETTO TRIGGER X FLACONI</t>
  </si>
  <si>
    <t>da ABBIANRE DI920</t>
  </si>
  <si>
    <t>SP610</t>
  </si>
  <si>
    <t>SPUGNA GIALLO/VERDE PAYETT 3 pz. GRANDE</t>
  </si>
  <si>
    <t>ST420</t>
  </si>
  <si>
    <t>STRACCIO PAVIM.SCOZZESE NIDO APE 40x60</t>
  </si>
  <si>
    <t>PS670</t>
  </si>
  <si>
    <t>TELO STERILE MONOUSO TNT cm.40x60</t>
  </si>
  <si>
    <t>CA975</t>
  </si>
  <si>
    <t>TITANO ROTOLO ASCIUGATUTTO 275 str. 2v.</t>
  </si>
  <si>
    <t>LA480</t>
  </si>
  <si>
    <t>TOP WASH DETERGENTE LAVASTOVIGLIE LT.10</t>
  </si>
  <si>
    <t>KG.12,35</t>
  </si>
  <si>
    <t>TT320</t>
  </si>
  <si>
    <t>TOVAGLIA 50 MT. BIANCA H 120 CM.</t>
  </si>
  <si>
    <t>TOVAGLIETTA BIANCA 30X40</t>
  </si>
  <si>
    <t>TOVAGLIOLI 33X33 1VELO BIANCO</t>
  </si>
  <si>
    <t>TOVAGLIOLI 33X33 2VELI BIANCO</t>
  </si>
  <si>
    <t>IP777</t>
  </si>
  <si>
    <t>TRONCHESINI UNGHIE</t>
  </si>
  <si>
    <t>PS710</t>
  </si>
  <si>
    <t>VALIGETTA MEDICA ALLEG. 1 (x + di 2dip.)</t>
  </si>
  <si>
    <t>PS720</t>
  </si>
  <si>
    <t>VALIGETTA MEDICA ALLEGATO 2 (fino 2 dip)</t>
  </si>
  <si>
    <t>ESTRAIBILE</t>
  </si>
  <si>
    <t>VASSOI CART.GREZZO NR9 SM 47X34,5</t>
  </si>
  <si>
    <t>DB540</t>
  </si>
  <si>
    <t>WC CANDEGGINA GEL LINDOR ML.750</t>
  </si>
  <si>
    <t>LUCIDANTE IGIENIZZANTE</t>
  </si>
  <si>
    <t>DV760</t>
  </si>
  <si>
    <t>WIPP DISINCROSTANTE CONCENTRATO KG.1</t>
  </si>
  <si>
    <t>IN033</t>
  </si>
  <si>
    <t>ZIG ZAG REPELL.ZANZ.SPRAY NEUTRO 100 ML</t>
  </si>
  <si>
    <t>DM760</t>
  </si>
  <si>
    <t>ZIP MULTIUSO/VETRI ml.750 ricarica</t>
  </si>
  <si>
    <t>1K = PREZZO RIFERITO A 1000 UNITA' DI PRODOTTO</t>
  </si>
  <si>
    <t>I prezzi si intendono CONAI compreso</t>
  </si>
  <si>
    <t>prezzo vecchio</t>
  </si>
  <si>
    <t>MM055</t>
  </si>
  <si>
    <t>AMMORBIDENTE ORCHIDEA E MUSCHIO KG.5</t>
  </si>
  <si>
    <t>LA510</t>
  </si>
  <si>
    <t>BRILL POWER BRILLANT.LAVASTOVIGLIE KG. 5</t>
  </si>
  <si>
    <t>AGRUMATO PER ACQUE MEDIE</t>
  </si>
  <si>
    <t>PO121</t>
  </si>
  <si>
    <t>COLTELLI PST BIANCHI/CONF 100PZ.</t>
  </si>
  <si>
    <t>COLTELLO TRASPARENTE TIPO PESANTE</t>
  </si>
  <si>
    <t>AC220</t>
  </si>
  <si>
    <t>COMPLETO WC BASE BIANCA</t>
  </si>
  <si>
    <t>AM380</t>
  </si>
  <si>
    <t>COPRISCARPE PE BLU 100PZ</t>
  </si>
  <si>
    <t>PO123</t>
  </si>
  <si>
    <t>CUCCHIAI PST BIANCHI/CONF 100PZ.</t>
  </si>
  <si>
    <t>CUCCHIAIO TRASPARENTE TIPO PESANTE</t>
  </si>
  <si>
    <t>CUFFIA TNT CON ELASTICO</t>
  </si>
  <si>
    <t>LA520</t>
  </si>
  <si>
    <t>DEKAL DISINCR. LAVASTOV.LAVATR. KG.6</t>
  </si>
  <si>
    <t>E CUOCIPASTA</t>
  </si>
  <si>
    <t>PS360</t>
  </si>
  <si>
    <t>FORBICI TAGLIABENDE manico ABS cm.14</t>
  </si>
  <si>
    <t>FORCHETTA TRASPARENTE TIPO PESANTE</t>
  </si>
  <si>
    <t>PO122</t>
  </si>
  <si>
    <t>FORCHETTE PST BIANCHI/CONF 100PZ.</t>
  </si>
  <si>
    <t>GU315</t>
  </si>
  <si>
    <t>GUANTI LATTICE ALOE VERAsenza talco Tg.M</t>
  </si>
  <si>
    <t>conf. da 100 pz.</t>
  </si>
  <si>
    <t>GU345</t>
  </si>
  <si>
    <t>GUANTI LATTICE NON TALCATO Tg.8-GRANDE</t>
  </si>
  <si>
    <t xml:space="preserve"> conf. 100 pz.</t>
  </si>
  <si>
    <t>PS490</t>
  </si>
  <si>
    <t>GUANTI STERILI MONOUSO LATTICE (1 PAIO)</t>
  </si>
  <si>
    <t>DM320</t>
  </si>
  <si>
    <t>K-MAX sgrassatore superconcentr. ml.750</t>
  </si>
  <si>
    <t>per inchiostri e pennarelli</t>
  </si>
  <si>
    <t>PU240</t>
  </si>
  <si>
    <t>LAME x RASCHIETTO HANDLEY</t>
  </si>
  <si>
    <t>DE640</t>
  </si>
  <si>
    <t>LAVAPIATTI LIMONE LINDOR LT.1,5</t>
  </si>
  <si>
    <t>LM400</t>
  </si>
  <si>
    <t>LENZUOLINO MEDILUX 2 VELI H.60CM. MT.80</t>
  </si>
  <si>
    <t>MA360</t>
  </si>
  <si>
    <t>MANICO ALLUMINIO C/FORO cm.140 blu</t>
  </si>
  <si>
    <t>MA480</t>
  </si>
  <si>
    <t>MANICO ALLUNGABILE METALLO A VITE CM.150</t>
  </si>
  <si>
    <t>MA540</t>
  </si>
  <si>
    <t>MANICO LEGNO CON FORO E FILETTO CM.130</t>
  </si>
  <si>
    <t>UNIVERSALI</t>
  </si>
  <si>
    <t>MA600</t>
  </si>
  <si>
    <t>MANICO LEGNO CON VITE cm.150</t>
  </si>
  <si>
    <t>MA750</t>
  </si>
  <si>
    <t>MANICO METALLO PLASTIFICATO CM.120C/VITE</t>
  </si>
  <si>
    <t>IM090</t>
  </si>
  <si>
    <t>NASTRO ADESIVO CARTA rotolo h mm.19x50mt</t>
  </si>
  <si>
    <t>IM099</t>
  </si>
  <si>
    <t>NASTRO ADESIVO CARTA rotolo h mm.50x50mt</t>
  </si>
  <si>
    <t>ST085</t>
  </si>
  <si>
    <t>PANNI ANTISTATICI  CM.60X22</t>
  </si>
  <si>
    <t>SP220</t>
  </si>
  <si>
    <t>PANNISPUGNA LULU' 3 pz.</t>
  </si>
  <si>
    <t>ST150</t>
  </si>
  <si>
    <t>PANNO FURBETTO MULTIUSO MICRF.ROSA 40X40</t>
  </si>
  <si>
    <t>ST160</t>
  </si>
  <si>
    <t>PANNO FURBETTO PAVIMENTI MICRF.AZZ 40X40</t>
  </si>
  <si>
    <t>ST170</t>
  </si>
  <si>
    <t>PANNO FURBETTO VETRI MICR.VERDE 40X40</t>
  </si>
  <si>
    <t>SP350</t>
  </si>
  <si>
    <t>PELLE SINTETICA MICROFORATA cm.35x40</t>
  </si>
  <si>
    <t>PELLICOLA DISPENCER H300X300MT</t>
  </si>
  <si>
    <t>PELLICOLA RICAMBIO H300X300MT</t>
  </si>
  <si>
    <t>PELLICOLA RICAMBIO H300X300MT CART.DA 3P</t>
  </si>
  <si>
    <t>PIATTINO PST DESSERT MIRO ROSSO</t>
  </si>
  <si>
    <t>PI270</t>
  </si>
  <si>
    <t>PIATTO FONDO TP CONF. DA KG.1 GR.14</t>
  </si>
  <si>
    <t>DIAM. 20,5</t>
  </si>
  <si>
    <t>PI510</t>
  </si>
  <si>
    <t>PIATTO PIANO TP CONF. DA KG.1 GR.14</t>
  </si>
  <si>
    <t>PIATTO PST FONDO ROSSO GR11 MIRO'</t>
  </si>
  <si>
    <t>PIATTO PURA CELLULOSA PIANO D.18</t>
  </si>
  <si>
    <t>PIATTO PURA CELLULOSA PIANO D.23</t>
  </si>
  <si>
    <t>PU300</t>
  </si>
  <si>
    <t>PIUMINO POLVERE COTONE Y TTS</t>
  </si>
  <si>
    <t>RP550</t>
  </si>
  <si>
    <t>RAGNATORE SPLENDOR CON FILETTO S/MANICO</t>
  </si>
  <si>
    <t>PER MANICO ALLUNGABILE</t>
  </si>
  <si>
    <t>VE130</t>
  </si>
  <si>
    <t>RASCHIETTO HANDLEY METALLO</t>
  </si>
  <si>
    <t>ROLL ALLUMINIO ASTUCCIATO H300 MT150</t>
  </si>
  <si>
    <t>CON SEGHETTO</t>
  </si>
  <si>
    <t>ROLL ALLUMINIO H30 MT150</t>
  </si>
  <si>
    <t>SACC.IMM.HD 75X110 20MY AZZURRO ROT.10PZ</t>
  </si>
  <si>
    <t>TRASPARENTE (GR.30)</t>
  </si>
  <si>
    <t>SACC.IMM.HD 75X110 20MY GIALLO ROT.10PZ.</t>
  </si>
  <si>
    <t>TRASPARENTE (GR30)</t>
  </si>
  <si>
    <t>SACC.IMM.TRASP.50+20+20X120 80MY</t>
  </si>
  <si>
    <t>RIGENERATO</t>
  </si>
  <si>
    <t>SACCHI HD MEDI 27X50 GR4,8 BIANCHI</t>
  </si>
  <si>
    <t>SI310</t>
  </si>
  <si>
    <t>SACCO IMM.PLT NERO 50+20+20X125 68MY</t>
  </si>
  <si>
    <t>ROTOLI DA 5PZ</t>
  </si>
  <si>
    <t>SI175</t>
  </si>
  <si>
    <t>SACCO IMMOND. 70X110 NERO GR.48 ROT.20PZ</t>
  </si>
  <si>
    <t>SI190</t>
  </si>
  <si>
    <t>SACCO IMMOND. 70X80 BIAN. GR.27 ROT.50PZ</t>
  </si>
  <si>
    <t>VV450</t>
  </si>
  <si>
    <t>SALE IN PASTIGLIE X DEPURATORE KG.25</t>
  </si>
  <si>
    <t>SA</t>
  </si>
  <si>
    <t>LA140</t>
  </si>
  <si>
    <t>SALE LAVASTOVIGLIE MADEL kg. 1</t>
  </si>
  <si>
    <t>IP435</t>
  </si>
  <si>
    <t>SAPONE LAVAMANI DELICATO NEW MAGIC LT.5</t>
  </si>
  <si>
    <t>SCODELLA DIAM.165 MM  GR 10</t>
  </si>
  <si>
    <t>CON MANICI</t>
  </si>
  <si>
    <t>SC210</t>
  </si>
  <si>
    <t>SCOPA INDUSTRIALE cm.60</t>
  </si>
  <si>
    <t>SC240</t>
  </si>
  <si>
    <t>SCOPA INDUSTRIALE PIUMATA S/M</t>
  </si>
  <si>
    <t>AP550</t>
  </si>
  <si>
    <t>SEGNALE PAVIMENTO BAGNATO ITALIANO</t>
  </si>
  <si>
    <t>PS650</t>
  </si>
  <si>
    <t>SOLUZIONE FISIOLOGICA ML.500</t>
  </si>
  <si>
    <t>SC550</t>
  </si>
  <si>
    <t>SPAZZONE PAVIM. FRATTAZZO SENZA MANICO</t>
  </si>
  <si>
    <t>PLASTICA</t>
  </si>
  <si>
    <t>VV740</t>
  </si>
  <si>
    <t>STENDIBIANCHERIA CON ALI</t>
  </si>
  <si>
    <t>LA500</t>
  </si>
  <si>
    <t>STOVIL POWER DETERG.LAVASTOVIGLIE KG. 6</t>
  </si>
  <si>
    <t>IGIENIZZANTE PER ACQUE MEDIE</t>
  </si>
  <si>
    <t>STUZZICADENTI BETULLA CONF.200PZ</t>
  </si>
  <si>
    <t>DOPPIA PUNTA</t>
  </si>
  <si>
    <t>IP755</t>
  </si>
  <si>
    <t>TALCO BARATTOLO GR. 150 FELCE AZZURRA</t>
  </si>
  <si>
    <t>TOVAGLIOLI 33X33 2VELI ROSSI</t>
  </si>
  <si>
    <t>note</t>
  </si>
  <si>
    <t>Data di consegna richiesta:</t>
  </si>
  <si>
    <t>ORDINE DEL______________________</t>
  </si>
  <si>
    <t xml:space="preserve">Pagamento: </t>
  </si>
  <si>
    <t>Bonifico 60 gg d.f. fm.</t>
  </si>
  <si>
    <t>I prezzi si intendono IVA esclusa al 22%</t>
  </si>
  <si>
    <t>Restiamo in attesa di ricevere Vs. conferma d'ordine e porgiamo i ns. saluti.</t>
  </si>
  <si>
    <t>Totale ordine al netto di iva</t>
  </si>
  <si>
    <t>importo</t>
  </si>
  <si>
    <t>prezzo al netto dello sconto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</si>
</sst>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.##0"/>
    <numFmt numFmtId="166" formatCode="#.##0000"/>
    <numFmt numFmtId="167" formatCode="#.##000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NumberFormat="1" applyFill="1" applyAlignment="1" applyProtection="1">
      <alignment horizontal="left"/>
      <protection locked="0"/>
    </xf>
    <xf numFmtId="1" fontId="0" fillId="2" borderId="0" xfId="0" applyNumberFormat="1" applyFill="1" applyAlignment="1" applyProtection="1">
      <alignment horizontal="left"/>
      <protection locked="0"/>
    </xf>
    <xf numFmtId="165" fontId="0" fillId="2" borderId="0" xfId="0" applyNumberFormat="1" applyFill="1" applyAlignment="1" applyProtection="1">
      <alignment horizontal="right"/>
      <protection locked="0"/>
    </xf>
    <xf numFmtId="166" fontId="0" fillId="2" borderId="0" xfId="0" applyNumberFormat="1" applyFill="1" applyAlignment="1" applyProtection="1">
      <alignment horizontal="right"/>
      <protection locked="0"/>
    </xf>
    <xf numFmtId="1" fontId="1" fillId="0" borderId="0" xfId="0" applyNumberFormat="1" applyFont="1" applyAlignment="1" applyProtection="1">
      <alignment horizontal="left" wrapText="1"/>
      <protection locked="0"/>
    </xf>
    <xf numFmtId="0" fontId="0" fillId="0" borderId="0" xfId="0" applyNumberFormat="1" applyAlignment="1" applyProtection="1">
      <alignment horizontal="left" vertical="center"/>
      <protection locked="0"/>
    </xf>
    <xf numFmtId="1" fontId="0" fillId="0" borderId="0" xfId="0" applyNumberFormat="1" applyAlignment="1" applyProtection="1">
      <alignment horizontal="left" vertical="center"/>
      <protection locked="0"/>
    </xf>
    <xf numFmtId="0" fontId="2" fillId="0" borderId="0" xfId="0" applyFont="1" applyBorder="1"/>
    <xf numFmtId="0" fontId="4" fillId="0" borderId="0" xfId="0" applyFont="1" applyBorder="1"/>
    <xf numFmtId="1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NumberFormat="1" applyFont="1" applyAlignment="1" applyProtection="1">
      <alignment horizontal="left"/>
      <protection locked="0"/>
    </xf>
    <xf numFmtId="9" fontId="0" fillId="0" borderId="0" xfId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0" fontId="6" fillId="3" borderId="0" xfId="0" applyNumberFormat="1" applyFont="1" applyFill="1" applyAlignment="1" applyProtection="1">
      <alignment horizontal="left"/>
      <protection locked="0"/>
    </xf>
    <xf numFmtId="0" fontId="0" fillId="3" borderId="0" xfId="0" applyFill="1"/>
    <xf numFmtId="0" fontId="6" fillId="3" borderId="0" xfId="0" applyFont="1" applyFill="1"/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2590800</xdr:colOff>
      <xdr:row>0</xdr:row>
      <xdr:rowOff>85725</xdr:rowOff>
    </xdr:from>
    <xdr:to>
      <xdr:col>6</xdr:col>
      <xdr:colOff>270718</xdr:colOff>
      <xdr:row>7</xdr:row>
      <xdr:rowOff>47625</xdr:rowOff>
    </xdr:to>
    <xdr:pic>
      <xdr:nvPicPr>
        <xdr:cNvPr id="2" name="Picture 1" descr="intestazione-offer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0" y="85725"/>
          <a:ext cx="5366593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6"/>
  <sheetViews>
    <sheetView tabSelected="1" zoomScaleNormal="100" workbookViewId="0">
      <selection activeCell="C163" sqref="C163"/>
    </sheetView>
  </sheetViews>
  <sheetFormatPr defaultRowHeight="15"/>
  <cols>
    <col min="1" max="1" width="13.140625" customWidth="1"/>
    <col min="2" max="2" width="54" customWidth="1"/>
    <col min="3" max="3" width="33.85546875" customWidth="1"/>
    <col min="7" max="7" width="6.42578125" customWidth="1"/>
    <col min="8" max="8" width="12.42578125" customWidth="1"/>
    <col min="10" max="10" width="12.85546875" customWidth="1"/>
  </cols>
  <sheetData>
    <row r="1" spans="1:12">
      <c r="A1" s="1"/>
      <c r="B1" s="1"/>
      <c r="C1" s="1"/>
      <c r="D1" s="2"/>
      <c r="E1" s="1"/>
      <c r="F1" s="3"/>
      <c r="G1" s="4"/>
      <c r="H1" s="3"/>
      <c r="I1" s="1"/>
      <c r="J1" s="1"/>
    </row>
    <row r="2" spans="1:12">
      <c r="A2" s="1"/>
      <c r="B2" s="1" t="s">
        <v>0</v>
      </c>
      <c r="C2" s="1"/>
      <c r="D2" s="2"/>
      <c r="E2" s="1"/>
      <c r="F2" s="3"/>
      <c r="G2" s="4"/>
      <c r="H2" s="3"/>
      <c r="I2" s="1"/>
      <c r="J2" s="1"/>
    </row>
    <row r="3" spans="1:12">
      <c r="A3" s="1"/>
      <c r="B3" s="1"/>
      <c r="C3" s="1"/>
      <c r="D3" s="2"/>
      <c r="E3" s="1"/>
      <c r="F3" s="3"/>
      <c r="G3" s="4"/>
      <c r="H3" s="3"/>
      <c r="I3" s="1"/>
      <c r="J3" s="1"/>
    </row>
    <row r="4" spans="1:12">
      <c r="A4" s="1"/>
      <c r="B4" s="1"/>
      <c r="C4" s="1"/>
      <c r="D4" s="2"/>
      <c r="E4" s="1"/>
      <c r="F4" s="3"/>
      <c r="G4" s="4"/>
      <c r="H4" s="3"/>
      <c r="I4" s="1"/>
      <c r="J4" s="1"/>
    </row>
    <row r="5" spans="1:12">
      <c r="A5" s="1"/>
      <c r="B5" s="1"/>
      <c r="C5" s="1"/>
      <c r="D5" s="2"/>
      <c r="E5" s="1"/>
      <c r="F5" s="3"/>
      <c r="G5" s="4"/>
      <c r="H5" s="3"/>
      <c r="I5" s="1"/>
      <c r="J5" s="1"/>
    </row>
    <row r="6" spans="1:12">
      <c r="A6" s="1"/>
      <c r="B6" s="1"/>
      <c r="C6" s="1"/>
      <c r="D6" s="2"/>
      <c r="E6" s="1"/>
      <c r="F6" s="3"/>
      <c r="G6" s="4"/>
      <c r="H6" s="3"/>
      <c r="I6" s="1"/>
      <c r="J6" s="1"/>
    </row>
    <row r="7" spans="1:12">
      <c r="A7" s="1"/>
      <c r="B7" s="1"/>
      <c r="C7" s="1"/>
      <c r="D7" s="2"/>
      <c r="E7" s="1"/>
      <c r="F7" s="3"/>
      <c r="G7" s="4"/>
      <c r="H7" s="3"/>
      <c r="I7" s="1"/>
      <c r="J7" s="1"/>
    </row>
    <row r="9" spans="1:12">
      <c r="A9" s="5" t="s">
        <v>454</v>
      </c>
      <c r="B9" s="1"/>
      <c r="C9" s="1"/>
      <c r="D9" s="2"/>
      <c r="E9" s="1"/>
      <c r="F9" s="3"/>
      <c r="G9" s="4"/>
      <c r="H9" s="3"/>
      <c r="I9" s="1"/>
      <c r="J9" s="1"/>
    </row>
    <row r="10" spans="1:12">
      <c r="A10" s="1"/>
      <c r="B10" s="1"/>
      <c r="C10" s="1"/>
      <c r="D10" s="2"/>
      <c r="E10" s="1"/>
      <c r="F10" s="3"/>
      <c r="G10" s="4"/>
      <c r="H10" s="3"/>
      <c r="I10" s="1"/>
      <c r="J10" s="1"/>
    </row>
    <row r="11" spans="1:12">
      <c r="A11" s="5" t="s">
        <v>1</v>
      </c>
      <c r="B11" s="1"/>
      <c r="C11" s="5" t="s">
        <v>453</v>
      </c>
      <c r="D11" s="2"/>
      <c r="E11" s="1"/>
      <c r="F11" s="3"/>
      <c r="G11" s="4"/>
      <c r="H11" s="3"/>
      <c r="I11" s="1"/>
      <c r="J11" s="1"/>
    </row>
    <row r="12" spans="1:12">
      <c r="A12" s="31" t="s">
        <v>455</v>
      </c>
      <c r="B12" s="1" t="s">
        <v>456</v>
      </c>
      <c r="C12" s="1"/>
      <c r="D12" s="2"/>
      <c r="E12" s="3"/>
      <c r="F12" s="3"/>
      <c r="G12" s="4"/>
      <c r="H12" s="3"/>
      <c r="I12" s="1"/>
      <c r="J12" s="1"/>
    </row>
    <row r="13" spans="1:12" ht="15.75" thickBot="1">
      <c r="A13" s="5"/>
      <c r="B13" s="1"/>
      <c r="C13" s="1"/>
      <c r="D13" s="2"/>
      <c r="E13" s="3"/>
      <c r="F13" s="3"/>
      <c r="G13" s="4"/>
      <c r="H13" s="3"/>
      <c r="I13" s="1"/>
      <c r="J13" s="1"/>
    </row>
    <row r="14" spans="1:12" ht="39.75" thickBot="1">
      <c r="A14" s="6" t="s">
        <v>2</v>
      </c>
      <c r="B14" s="6" t="s">
        <v>3</v>
      </c>
      <c r="C14" s="6" t="s">
        <v>452</v>
      </c>
      <c r="D14" s="7" t="s">
        <v>4</v>
      </c>
      <c r="E14" s="6" t="s">
        <v>5</v>
      </c>
      <c r="F14" s="6" t="s">
        <v>6</v>
      </c>
      <c r="G14" s="6" t="s">
        <v>7</v>
      </c>
      <c r="H14" s="7" t="s">
        <v>8</v>
      </c>
      <c r="I14" s="30" t="s">
        <v>9</v>
      </c>
      <c r="J14" s="30" t="s">
        <v>461</v>
      </c>
      <c r="K14" s="30" t="s">
        <v>10</v>
      </c>
      <c r="L14" s="30" t="s">
        <v>460</v>
      </c>
    </row>
    <row r="15" spans="1:12">
      <c r="A15" s="8" t="s">
        <v>11</v>
      </c>
      <c r="B15" s="9" t="s">
        <v>12</v>
      </c>
      <c r="C15" s="9" t="s">
        <v>13</v>
      </c>
      <c r="D15" s="10">
        <v>12</v>
      </c>
      <c r="E15" s="10">
        <v>1</v>
      </c>
      <c r="F15" s="9" t="s">
        <v>14</v>
      </c>
      <c r="G15" s="9" t="s">
        <v>15</v>
      </c>
      <c r="H15" s="11">
        <v>0.6</v>
      </c>
      <c r="I15" s="33" t="s">
        <v>16</v>
      </c>
      <c r="J15" s="34">
        <f>((H15-(H15*I15)))</f>
        <v>0.504</v>
      </c>
      <c r="K15" s="11"/>
      <c r="L15">
        <f>J15*K15</f>
        <v>0</v>
      </c>
    </row>
    <row r="16" spans="1:12">
      <c r="A16" s="8" t="s">
        <v>17</v>
      </c>
      <c r="B16" s="9" t="s">
        <v>18</v>
      </c>
      <c r="C16" s="9" t="s">
        <v>13</v>
      </c>
      <c r="D16" s="10">
        <v>12</v>
      </c>
      <c r="E16" s="10">
        <v>1</v>
      </c>
      <c r="F16" s="9" t="s">
        <v>14</v>
      </c>
      <c r="G16" s="9" t="s">
        <v>15</v>
      </c>
      <c r="H16" s="11">
        <v>0.56999999999999995</v>
      </c>
      <c r="I16" s="10" t="s">
        <v>16</v>
      </c>
      <c r="J16" s="34">
        <f t="shared" ref="J16:J79" si="0">((H16-(H16*I16)))</f>
        <v>0.47879999999999995</v>
      </c>
      <c r="K16" s="11"/>
      <c r="L16">
        <f t="shared" ref="L16:L79" si="1">J16*K16</f>
        <v>0</v>
      </c>
    </row>
    <row r="17" spans="1:12">
      <c r="A17" s="8" t="s">
        <v>19</v>
      </c>
      <c r="B17" s="9" t="s">
        <v>20</v>
      </c>
      <c r="C17" s="9" t="s">
        <v>13</v>
      </c>
      <c r="D17" s="10">
        <v>12</v>
      </c>
      <c r="E17" s="10">
        <v>1</v>
      </c>
      <c r="F17" s="9" t="s">
        <v>14</v>
      </c>
      <c r="G17" s="9" t="s">
        <v>15</v>
      </c>
      <c r="H17" s="11">
        <v>0.41</v>
      </c>
      <c r="I17" s="10" t="s">
        <v>13</v>
      </c>
      <c r="J17" s="34">
        <f>H17</f>
        <v>0.41</v>
      </c>
      <c r="K17" s="11"/>
      <c r="L17">
        <f t="shared" si="1"/>
        <v>0</v>
      </c>
    </row>
    <row r="18" spans="1:12">
      <c r="A18" s="8" t="s">
        <v>21</v>
      </c>
      <c r="B18" s="9" t="s">
        <v>22</v>
      </c>
      <c r="C18" s="9" t="s">
        <v>23</v>
      </c>
      <c r="D18" s="10">
        <v>15</v>
      </c>
      <c r="E18" s="10">
        <v>1</v>
      </c>
      <c r="F18" s="9" t="s">
        <v>14</v>
      </c>
      <c r="G18" s="9" t="s">
        <v>24</v>
      </c>
      <c r="H18" s="11">
        <v>2.19</v>
      </c>
      <c r="I18" s="10" t="s">
        <v>16</v>
      </c>
      <c r="J18" s="34">
        <f t="shared" si="0"/>
        <v>1.8395999999999999</v>
      </c>
      <c r="K18" s="11"/>
      <c r="L18">
        <f t="shared" si="1"/>
        <v>0</v>
      </c>
    </row>
    <row r="19" spans="1:12">
      <c r="A19" s="8" t="s">
        <v>25</v>
      </c>
      <c r="B19" s="9" t="s">
        <v>26</v>
      </c>
      <c r="C19" s="9" t="s">
        <v>27</v>
      </c>
      <c r="D19" s="10">
        <v>2</v>
      </c>
      <c r="E19" s="10">
        <v>1</v>
      </c>
      <c r="F19" s="9" t="s">
        <v>14</v>
      </c>
      <c r="G19" s="9" t="s">
        <v>24</v>
      </c>
      <c r="H19" s="11">
        <v>5.7450000000000001</v>
      </c>
      <c r="I19" s="10" t="s">
        <v>16</v>
      </c>
      <c r="J19" s="34">
        <f t="shared" si="0"/>
        <v>4.8258000000000001</v>
      </c>
      <c r="L19">
        <f t="shared" si="1"/>
        <v>0</v>
      </c>
    </row>
    <row r="20" spans="1:12">
      <c r="A20" s="8" t="s">
        <v>28</v>
      </c>
      <c r="B20" s="9" t="s">
        <v>29</v>
      </c>
      <c r="C20" s="9" t="s">
        <v>30</v>
      </c>
      <c r="D20" s="10">
        <v>12</v>
      </c>
      <c r="E20" s="10">
        <v>1</v>
      </c>
      <c r="F20" s="9" t="s">
        <v>14</v>
      </c>
      <c r="G20" s="9" t="s">
        <v>15</v>
      </c>
      <c r="H20" s="11">
        <v>6.6360000000000001</v>
      </c>
      <c r="I20" s="10" t="s">
        <v>16</v>
      </c>
      <c r="J20" s="34">
        <f t="shared" si="0"/>
        <v>5.5742399999999996</v>
      </c>
      <c r="K20" s="11"/>
      <c r="L20">
        <f t="shared" si="1"/>
        <v>0</v>
      </c>
    </row>
    <row r="21" spans="1:12">
      <c r="A21" s="8" t="s">
        <v>31</v>
      </c>
      <c r="B21" s="9" t="s">
        <v>32</v>
      </c>
      <c r="C21" s="9" t="s">
        <v>33</v>
      </c>
      <c r="D21" s="10">
        <v>1</v>
      </c>
      <c r="E21" s="10">
        <v>1</v>
      </c>
      <c r="F21" s="9" t="s">
        <v>14</v>
      </c>
      <c r="G21" s="9" t="s">
        <v>24</v>
      </c>
      <c r="H21" s="11">
        <v>19</v>
      </c>
      <c r="I21" s="10" t="s">
        <v>16</v>
      </c>
      <c r="J21" s="34">
        <f t="shared" si="0"/>
        <v>15.96</v>
      </c>
      <c r="K21" s="11"/>
      <c r="L21">
        <f t="shared" si="1"/>
        <v>0</v>
      </c>
    </row>
    <row r="22" spans="1:12">
      <c r="A22" s="8" t="s">
        <v>34</v>
      </c>
      <c r="B22" s="9" t="s">
        <v>35</v>
      </c>
      <c r="C22" s="9" t="s">
        <v>36</v>
      </c>
      <c r="D22" s="10">
        <v>30</v>
      </c>
      <c r="E22" s="10">
        <v>1</v>
      </c>
      <c r="F22" s="9" t="s">
        <v>14</v>
      </c>
      <c r="G22" s="9" t="s">
        <v>37</v>
      </c>
      <c r="H22" s="11">
        <v>1.0920000000000001</v>
      </c>
      <c r="I22" s="10" t="s">
        <v>16</v>
      </c>
      <c r="J22" s="34">
        <f t="shared" si="0"/>
        <v>0.9172800000000001</v>
      </c>
      <c r="K22" s="11"/>
      <c r="L22">
        <f t="shared" si="1"/>
        <v>0</v>
      </c>
    </row>
    <row r="23" spans="1:12">
      <c r="A23" s="8" t="s">
        <v>38</v>
      </c>
      <c r="B23" s="9" t="s">
        <v>39</v>
      </c>
      <c r="C23" s="9" t="s">
        <v>36</v>
      </c>
      <c r="D23" s="10">
        <v>32</v>
      </c>
      <c r="E23" s="10">
        <v>1</v>
      </c>
      <c r="F23" s="9" t="s">
        <v>14</v>
      </c>
      <c r="G23" s="9" t="s">
        <v>37</v>
      </c>
      <c r="H23" s="11">
        <v>1.0920000000000001</v>
      </c>
      <c r="I23" s="10" t="s">
        <v>16</v>
      </c>
      <c r="J23" s="34">
        <f t="shared" si="0"/>
        <v>0.9172800000000001</v>
      </c>
      <c r="K23" s="11"/>
      <c r="L23">
        <f t="shared" si="1"/>
        <v>0</v>
      </c>
    </row>
    <row r="24" spans="1:12" ht="30">
      <c r="A24" s="17" t="s">
        <v>40</v>
      </c>
      <c r="B24" s="18" t="s">
        <v>41</v>
      </c>
      <c r="C24" s="16" t="s">
        <v>42</v>
      </c>
      <c r="D24" s="10">
        <v>12</v>
      </c>
      <c r="E24" s="10">
        <v>1</v>
      </c>
      <c r="F24" s="9" t="s">
        <v>14</v>
      </c>
      <c r="G24" s="9" t="s">
        <v>43</v>
      </c>
      <c r="H24" s="11">
        <v>1.5</v>
      </c>
      <c r="I24" s="10" t="s">
        <v>16</v>
      </c>
      <c r="J24" s="34">
        <f t="shared" si="0"/>
        <v>1.26</v>
      </c>
      <c r="L24">
        <f t="shared" si="1"/>
        <v>0</v>
      </c>
    </row>
    <row r="25" spans="1:12">
      <c r="A25" s="8" t="s">
        <v>44</v>
      </c>
      <c r="B25" s="9" t="s">
        <v>45</v>
      </c>
      <c r="C25" s="9" t="s">
        <v>13</v>
      </c>
      <c r="D25" s="10">
        <v>12</v>
      </c>
      <c r="E25" s="10">
        <v>1</v>
      </c>
      <c r="F25" s="9" t="s">
        <v>14</v>
      </c>
      <c r="G25" s="9" t="s">
        <v>24</v>
      </c>
      <c r="H25" s="11">
        <v>1.226</v>
      </c>
      <c r="I25" s="10" t="s">
        <v>16</v>
      </c>
      <c r="J25" s="34">
        <f t="shared" si="0"/>
        <v>1.0298400000000001</v>
      </c>
      <c r="L25">
        <f t="shared" si="1"/>
        <v>0</v>
      </c>
    </row>
    <row r="26" spans="1:12">
      <c r="A26" s="8" t="s">
        <v>46</v>
      </c>
      <c r="B26" s="9" t="s">
        <v>47</v>
      </c>
      <c r="C26" s="9" t="s">
        <v>13</v>
      </c>
      <c r="D26" s="10">
        <v>12</v>
      </c>
      <c r="E26" s="10">
        <v>1</v>
      </c>
      <c r="F26" s="9" t="s">
        <v>14</v>
      </c>
      <c r="G26" s="9" t="s">
        <v>15</v>
      </c>
      <c r="H26" s="11">
        <v>1.226</v>
      </c>
      <c r="I26" s="10" t="s">
        <v>16</v>
      </c>
      <c r="J26" s="34">
        <f t="shared" si="0"/>
        <v>1.0298400000000001</v>
      </c>
      <c r="L26">
        <f t="shared" si="1"/>
        <v>0</v>
      </c>
    </row>
    <row r="27" spans="1:12">
      <c r="A27" s="8" t="s">
        <v>48</v>
      </c>
      <c r="B27" s="9" t="s">
        <v>49</v>
      </c>
      <c r="C27" s="9" t="s">
        <v>13</v>
      </c>
      <c r="D27" s="10">
        <v>9</v>
      </c>
      <c r="E27" s="10">
        <v>1</v>
      </c>
      <c r="F27" s="9" t="s">
        <v>14</v>
      </c>
      <c r="G27" s="9" t="s">
        <v>37</v>
      </c>
      <c r="H27" s="11">
        <v>7.7949999999999999</v>
      </c>
      <c r="I27" s="10" t="s">
        <v>16</v>
      </c>
      <c r="J27" s="34">
        <f t="shared" si="0"/>
        <v>6.5477999999999996</v>
      </c>
      <c r="L27">
        <f t="shared" si="1"/>
        <v>0</v>
      </c>
    </row>
    <row r="28" spans="1:12">
      <c r="A28" s="8" t="s">
        <v>50</v>
      </c>
      <c r="B28" s="9" t="s">
        <v>51</v>
      </c>
      <c r="C28" s="9" t="s">
        <v>13</v>
      </c>
      <c r="D28" s="10">
        <v>48</v>
      </c>
      <c r="E28" s="10">
        <v>1</v>
      </c>
      <c r="F28" s="9" t="s">
        <v>14</v>
      </c>
      <c r="G28" s="9" t="s">
        <v>37</v>
      </c>
      <c r="H28" s="11">
        <v>0.86297699999999999</v>
      </c>
      <c r="I28" s="10" t="s">
        <v>16</v>
      </c>
      <c r="J28" s="34">
        <f t="shared" si="0"/>
        <v>0.72490067999999996</v>
      </c>
      <c r="L28">
        <f t="shared" si="1"/>
        <v>0</v>
      </c>
    </row>
    <row r="29" spans="1:12">
      <c r="A29" s="8" t="s">
        <v>52</v>
      </c>
      <c r="B29" s="9" t="s">
        <v>53</v>
      </c>
      <c r="C29" s="9" t="s">
        <v>13</v>
      </c>
      <c r="D29" s="10">
        <v>30</v>
      </c>
      <c r="E29" s="10">
        <v>1</v>
      </c>
      <c r="F29" s="9" t="s">
        <v>14</v>
      </c>
      <c r="G29" s="9" t="s">
        <v>37</v>
      </c>
      <c r="H29" s="11">
        <v>0.88</v>
      </c>
      <c r="I29" s="10" t="s">
        <v>16</v>
      </c>
      <c r="J29" s="34">
        <f t="shared" si="0"/>
        <v>0.73919999999999997</v>
      </c>
      <c r="L29">
        <f t="shared" si="1"/>
        <v>0</v>
      </c>
    </row>
    <row r="30" spans="1:12">
      <c r="A30" s="8">
        <v>26023</v>
      </c>
      <c r="B30" s="9" t="s">
        <v>54</v>
      </c>
      <c r="C30" s="9" t="s">
        <v>13</v>
      </c>
      <c r="D30" s="10">
        <v>3000</v>
      </c>
      <c r="E30" s="10">
        <v>100</v>
      </c>
      <c r="F30" s="9" t="s">
        <v>14</v>
      </c>
      <c r="G30" s="9" t="s">
        <v>24</v>
      </c>
      <c r="H30" s="11">
        <v>1.3783999999999999E-2</v>
      </c>
      <c r="I30" s="10" t="s">
        <v>16</v>
      </c>
      <c r="J30" s="34">
        <f t="shared" si="0"/>
        <v>1.157856E-2</v>
      </c>
      <c r="K30" s="11"/>
      <c r="L30">
        <f t="shared" si="1"/>
        <v>0</v>
      </c>
    </row>
    <row r="31" spans="1:12">
      <c r="A31" s="8" t="s">
        <v>55</v>
      </c>
      <c r="B31" s="9" t="s">
        <v>56</v>
      </c>
      <c r="C31" s="9" t="s">
        <v>57</v>
      </c>
      <c r="D31" s="10">
        <v>4</v>
      </c>
      <c r="E31" s="10">
        <v>1</v>
      </c>
      <c r="F31" s="9" t="s">
        <v>14</v>
      </c>
      <c r="G31" s="9" t="s">
        <v>58</v>
      </c>
      <c r="H31" s="11">
        <v>2.0840000000000001</v>
      </c>
      <c r="I31" s="10" t="s">
        <v>16</v>
      </c>
      <c r="J31" s="34">
        <f t="shared" si="0"/>
        <v>1.7505600000000001</v>
      </c>
      <c r="L31">
        <f t="shared" si="1"/>
        <v>0</v>
      </c>
    </row>
    <row r="32" spans="1:12">
      <c r="A32" s="8" t="s">
        <v>59</v>
      </c>
      <c r="B32" s="9" t="s">
        <v>60</v>
      </c>
      <c r="C32" s="9" t="s">
        <v>13</v>
      </c>
      <c r="D32" s="10">
        <v>2</v>
      </c>
      <c r="E32" s="10">
        <v>2</v>
      </c>
      <c r="F32" s="9" t="s">
        <v>14</v>
      </c>
      <c r="G32" s="9" t="s">
        <v>15</v>
      </c>
      <c r="H32" s="11">
        <v>3.6120000000000001</v>
      </c>
      <c r="I32" s="10" t="s">
        <v>16</v>
      </c>
      <c r="J32" s="34">
        <f t="shared" si="0"/>
        <v>3.0340800000000003</v>
      </c>
      <c r="L32">
        <f t="shared" si="1"/>
        <v>0</v>
      </c>
    </row>
    <row r="33" spans="1:12">
      <c r="A33" s="8" t="s">
        <v>61</v>
      </c>
      <c r="B33" s="9" t="s">
        <v>62</v>
      </c>
      <c r="C33" s="9" t="s">
        <v>63</v>
      </c>
      <c r="D33" s="10">
        <v>6</v>
      </c>
      <c r="E33" s="10">
        <v>6</v>
      </c>
      <c r="F33" s="9" t="s">
        <v>14</v>
      </c>
      <c r="G33" s="9" t="s">
        <v>15</v>
      </c>
      <c r="H33" s="11">
        <v>3.0019999999999998</v>
      </c>
      <c r="I33" s="10" t="s">
        <v>16</v>
      </c>
      <c r="J33" s="34">
        <f t="shared" si="0"/>
        <v>2.5216799999999999</v>
      </c>
      <c r="L33">
        <f t="shared" si="1"/>
        <v>0</v>
      </c>
    </row>
    <row r="34" spans="1:12">
      <c r="A34" s="8" t="s">
        <v>64</v>
      </c>
      <c r="B34" s="9" t="s">
        <v>65</v>
      </c>
      <c r="C34" s="9" t="s">
        <v>13</v>
      </c>
      <c r="D34" s="10">
        <v>24</v>
      </c>
      <c r="E34" s="10">
        <v>1</v>
      </c>
      <c r="F34" s="9" t="s">
        <v>14</v>
      </c>
      <c r="G34" s="9" t="s">
        <v>15</v>
      </c>
      <c r="H34" s="11">
        <v>1.5620000000000001</v>
      </c>
      <c r="I34" s="10" t="s">
        <v>16</v>
      </c>
      <c r="J34" s="34">
        <f t="shared" si="0"/>
        <v>1.3120800000000001</v>
      </c>
      <c r="L34">
        <f t="shared" si="1"/>
        <v>0</v>
      </c>
    </row>
    <row r="35" spans="1:12">
      <c r="A35" s="8" t="s">
        <v>66</v>
      </c>
      <c r="B35" s="9" t="s">
        <v>67</v>
      </c>
      <c r="C35" s="9" t="s">
        <v>13</v>
      </c>
      <c r="D35" s="10">
        <v>6</v>
      </c>
      <c r="E35" s="10">
        <v>1</v>
      </c>
      <c r="F35" s="9" t="s">
        <v>14</v>
      </c>
      <c r="G35" s="9" t="s">
        <v>15</v>
      </c>
      <c r="H35" s="11">
        <v>0.69</v>
      </c>
      <c r="I35" s="10" t="s">
        <v>16</v>
      </c>
      <c r="J35" s="34">
        <f t="shared" si="0"/>
        <v>0.57959999999999989</v>
      </c>
      <c r="L35">
        <f t="shared" si="1"/>
        <v>0</v>
      </c>
    </row>
    <row r="36" spans="1:12">
      <c r="A36" s="8" t="s">
        <v>68</v>
      </c>
      <c r="B36" s="9" t="s">
        <v>69</v>
      </c>
      <c r="C36" s="9" t="s">
        <v>13</v>
      </c>
      <c r="D36" s="10">
        <v>5</v>
      </c>
      <c r="E36" s="10">
        <v>5</v>
      </c>
      <c r="F36" s="9" t="s">
        <v>14</v>
      </c>
      <c r="G36" s="9" t="s">
        <v>37</v>
      </c>
      <c r="H36" s="11">
        <v>3.99</v>
      </c>
      <c r="I36" s="10" t="s">
        <v>16</v>
      </c>
      <c r="J36" s="34">
        <f t="shared" si="0"/>
        <v>3.3516000000000004</v>
      </c>
      <c r="L36">
        <f t="shared" si="1"/>
        <v>0</v>
      </c>
    </row>
    <row r="37" spans="1:12">
      <c r="A37" s="8" t="s">
        <v>70</v>
      </c>
      <c r="B37" s="9" t="s">
        <v>71</v>
      </c>
      <c r="C37" s="9" t="s">
        <v>13</v>
      </c>
      <c r="D37" s="10">
        <v>5</v>
      </c>
      <c r="E37" s="10">
        <v>5</v>
      </c>
      <c r="F37" s="9" t="s">
        <v>14</v>
      </c>
      <c r="G37" s="9" t="s">
        <v>37</v>
      </c>
      <c r="H37" s="11">
        <v>3.99</v>
      </c>
      <c r="I37" s="10" t="s">
        <v>16</v>
      </c>
      <c r="J37" s="34">
        <f t="shared" si="0"/>
        <v>3.3516000000000004</v>
      </c>
      <c r="L37">
        <f t="shared" si="1"/>
        <v>0</v>
      </c>
    </row>
    <row r="38" spans="1:12">
      <c r="A38" s="8" t="s">
        <v>72</v>
      </c>
      <c r="B38" s="9" t="s">
        <v>73</v>
      </c>
      <c r="C38" s="9" t="s">
        <v>13</v>
      </c>
      <c r="D38" s="10">
        <v>5</v>
      </c>
      <c r="E38" s="10">
        <v>5</v>
      </c>
      <c r="F38" s="9" t="s">
        <v>14</v>
      </c>
      <c r="G38" s="9" t="s">
        <v>37</v>
      </c>
      <c r="H38" s="11">
        <v>3.99</v>
      </c>
      <c r="I38" s="10" t="s">
        <v>16</v>
      </c>
      <c r="J38" s="34">
        <f t="shared" si="0"/>
        <v>3.3516000000000004</v>
      </c>
      <c r="L38">
        <f t="shared" si="1"/>
        <v>0</v>
      </c>
    </row>
    <row r="39" spans="1:12">
      <c r="A39" s="8" t="s">
        <v>74</v>
      </c>
      <c r="B39" s="9" t="s">
        <v>75</v>
      </c>
      <c r="C39" s="9" t="s">
        <v>13</v>
      </c>
      <c r="D39" s="10">
        <v>5</v>
      </c>
      <c r="E39" s="10">
        <v>5</v>
      </c>
      <c r="F39" s="9" t="s">
        <v>14</v>
      </c>
      <c r="G39" s="9" t="s">
        <v>37</v>
      </c>
      <c r="H39" s="11">
        <v>3.99</v>
      </c>
      <c r="I39" s="10" t="s">
        <v>16</v>
      </c>
      <c r="J39" s="34">
        <f t="shared" si="0"/>
        <v>3.3516000000000004</v>
      </c>
      <c r="L39">
        <f t="shared" si="1"/>
        <v>0</v>
      </c>
    </row>
    <row r="40" spans="1:12">
      <c r="A40" s="8" t="s">
        <v>76</v>
      </c>
      <c r="B40" s="9" t="s">
        <v>77</v>
      </c>
      <c r="C40" s="9" t="s">
        <v>78</v>
      </c>
      <c r="D40" s="10">
        <v>12</v>
      </c>
      <c r="E40" s="10">
        <v>1</v>
      </c>
      <c r="F40" s="9" t="s">
        <v>14</v>
      </c>
      <c r="G40" s="9" t="s">
        <v>37</v>
      </c>
      <c r="H40" s="11">
        <v>1.3129999999999999</v>
      </c>
      <c r="I40" s="10" t="s">
        <v>16</v>
      </c>
      <c r="J40" s="34">
        <f t="shared" si="0"/>
        <v>1.1029199999999999</v>
      </c>
      <c r="L40">
        <f t="shared" si="1"/>
        <v>0</v>
      </c>
    </row>
    <row r="41" spans="1:12">
      <c r="A41" s="8" t="s">
        <v>79</v>
      </c>
      <c r="B41" s="9" t="s">
        <v>80</v>
      </c>
      <c r="C41" s="9" t="s">
        <v>13</v>
      </c>
      <c r="D41" s="10">
        <v>8</v>
      </c>
      <c r="E41" s="10">
        <v>1</v>
      </c>
      <c r="F41" s="9" t="s">
        <v>14</v>
      </c>
      <c r="G41" s="9" t="s">
        <v>37</v>
      </c>
      <c r="H41" s="11">
        <v>1.5129999999999999</v>
      </c>
      <c r="I41" s="10" t="s">
        <v>16</v>
      </c>
      <c r="J41" s="34">
        <f t="shared" si="0"/>
        <v>1.2709199999999998</v>
      </c>
      <c r="L41">
        <f t="shared" si="1"/>
        <v>0</v>
      </c>
    </row>
    <row r="42" spans="1:12">
      <c r="A42" s="8" t="s">
        <v>81</v>
      </c>
      <c r="B42" s="9" t="s">
        <v>82</v>
      </c>
      <c r="C42" s="9" t="s">
        <v>13</v>
      </c>
      <c r="D42" s="10">
        <v>1</v>
      </c>
      <c r="E42" s="10">
        <v>1</v>
      </c>
      <c r="F42" s="9" t="s">
        <v>14</v>
      </c>
      <c r="G42" s="9" t="s">
        <v>37</v>
      </c>
      <c r="H42" s="11">
        <v>24.917000000000002</v>
      </c>
      <c r="I42" s="10" t="s">
        <v>16</v>
      </c>
      <c r="J42" s="34">
        <f t="shared" si="0"/>
        <v>20.93028</v>
      </c>
      <c r="L42">
        <f t="shared" si="1"/>
        <v>0</v>
      </c>
    </row>
    <row r="43" spans="1:12">
      <c r="A43" s="8">
        <v>28138</v>
      </c>
      <c r="B43" s="9" t="s">
        <v>83</v>
      </c>
      <c r="C43" s="9" t="s">
        <v>13</v>
      </c>
      <c r="D43" s="10">
        <v>9</v>
      </c>
      <c r="E43" s="10">
        <v>1</v>
      </c>
      <c r="F43" s="9" t="s">
        <v>14</v>
      </c>
      <c r="G43" s="9" t="s">
        <v>24</v>
      </c>
      <c r="H43" s="11">
        <v>5.95</v>
      </c>
      <c r="I43" s="10" t="s">
        <v>16</v>
      </c>
      <c r="J43" s="34">
        <f t="shared" si="0"/>
        <v>4.9980000000000002</v>
      </c>
      <c r="L43">
        <f t="shared" si="1"/>
        <v>0</v>
      </c>
    </row>
    <row r="44" spans="1:12">
      <c r="A44" s="8" t="s">
        <v>84</v>
      </c>
      <c r="B44" s="9" t="s">
        <v>85</v>
      </c>
      <c r="C44" s="9" t="s">
        <v>13</v>
      </c>
      <c r="D44" s="10">
        <v>12</v>
      </c>
      <c r="E44" s="10">
        <v>1</v>
      </c>
      <c r="F44" s="9" t="s">
        <v>14</v>
      </c>
      <c r="G44" s="9" t="s">
        <v>37</v>
      </c>
      <c r="H44" s="11">
        <v>2.1749999999999998</v>
      </c>
      <c r="I44" s="10" t="s">
        <v>16</v>
      </c>
      <c r="J44" s="34">
        <f t="shared" si="0"/>
        <v>1.827</v>
      </c>
      <c r="L44">
        <f t="shared" si="1"/>
        <v>0</v>
      </c>
    </row>
    <row r="45" spans="1:12">
      <c r="A45" s="8" t="s">
        <v>86</v>
      </c>
      <c r="B45" s="9" t="s">
        <v>87</v>
      </c>
      <c r="C45" s="9" t="s">
        <v>13</v>
      </c>
      <c r="D45" s="10">
        <v>18</v>
      </c>
      <c r="E45" s="10">
        <v>1</v>
      </c>
      <c r="F45" s="9" t="s">
        <v>14</v>
      </c>
      <c r="G45" s="9" t="s">
        <v>37</v>
      </c>
      <c r="H45" s="11">
        <v>1.2749999999999999</v>
      </c>
      <c r="I45" s="10" t="s">
        <v>16</v>
      </c>
      <c r="J45" s="34">
        <f t="shared" si="0"/>
        <v>1.071</v>
      </c>
      <c r="L45">
        <f t="shared" si="1"/>
        <v>0</v>
      </c>
    </row>
    <row r="46" spans="1:12">
      <c r="A46" s="8" t="s">
        <v>88</v>
      </c>
      <c r="B46" s="9" t="s">
        <v>89</v>
      </c>
      <c r="C46" s="9" t="s">
        <v>13</v>
      </c>
      <c r="D46" s="10">
        <v>12</v>
      </c>
      <c r="E46" s="10">
        <v>1</v>
      </c>
      <c r="F46" s="9" t="s">
        <v>14</v>
      </c>
      <c r="G46" s="9" t="s">
        <v>15</v>
      </c>
      <c r="H46" s="11">
        <v>2.2069999999999999</v>
      </c>
      <c r="I46" s="10" t="s">
        <v>16</v>
      </c>
      <c r="J46" s="34">
        <f t="shared" si="0"/>
        <v>1.8538799999999998</v>
      </c>
      <c r="L46">
        <f t="shared" si="1"/>
        <v>0</v>
      </c>
    </row>
    <row r="47" spans="1:12">
      <c r="A47" s="8" t="s">
        <v>90</v>
      </c>
      <c r="B47" s="9" t="s">
        <v>91</v>
      </c>
      <c r="C47" s="9" t="s">
        <v>13</v>
      </c>
      <c r="D47" s="10">
        <v>8</v>
      </c>
      <c r="E47" s="10">
        <v>1</v>
      </c>
      <c r="F47" s="9" t="s">
        <v>14</v>
      </c>
      <c r="G47" s="9" t="s">
        <v>37</v>
      </c>
      <c r="H47" s="11">
        <v>7.95</v>
      </c>
      <c r="I47" s="10" t="s">
        <v>16</v>
      </c>
      <c r="J47" s="34">
        <f t="shared" si="0"/>
        <v>6.6779999999999999</v>
      </c>
      <c r="L47">
        <f t="shared" si="1"/>
        <v>0</v>
      </c>
    </row>
    <row r="48" spans="1:12">
      <c r="A48" s="12">
        <v>26144</v>
      </c>
      <c r="B48" s="13" t="s">
        <v>92</v>
      </c>
      <c r="C48" s="13" t="s">
        <v>13</v>
      </c>
      <c r="D48" s="14">
        <v>1500</v>
      </c>
      <c r="E48" s="14">
        <v>100</v>
      </c>
      <c r="F48" s="13" t="s">
        <v>14</v>
      </c>
      <c r="G48" s="13" t="s">
        <v>24</v>
      </c>
      <c r="H48" s="15">
        <v>3.6299999999999999E-2</v>
      </c>
      <c r="I48" s="14" t="s">
        <v>16</v>
      </c>
      <c r="J48" s="34">
        <f t="shared" si="0"/>
        <v>3.0491999999999998E-2</v>
      </c>
      <c r="L48">
        <f t="shared" si="1"/>
        <v>0</v>
      </c>
    </row>
    <row r="49" spans="1:12">
      <c r="A49" s="8">
        <v>18036</v>
      </c>
      <c r="B49" s="9" t="s">
        <v>93</v>
      </c>
      <c r="C49" s="9" t="s">
        <v>94</v>
      </c>
      <c r="D49" s="10">
        <v>450</v>
      </c>
      <c r="E49" s="10">
        <v>50</v>
      </c>
      <c r="F49" s="9" t="s">
        <v>14</v>
      </c>
      <c r="G49" s="9" t="s">
        <v>24</v>
      </c>
      <c r="H49" s="11">
        <v>0.22153500000000001</v>
      </c>
      <c r="I49" s="10" t="s">
        <v>16</v>
      </c>
      <c r="J49" s="34">
        <f t="shared" si="0"/>
        <v>0.18608940000000002</v>
      </c>
      <c r="L49">
        <f t="shared" si="1"/>
        <v>0</v>
      </c>
    </row>
    <row r="50" spans="1:12">
      <c r="A50" s="8">
        <v>18054</v>
      </c>
      <c r="B50" s="9" t="s">
        <v>95</v>
      </c>
      <c r="C50" s="9" t="s">
        <v>94</v>
      </c>
      <c r="D50" s="10">
        <v>450</v>
      </c>
      <c r="E50" s="10">
        <v>50</v>
      </c>
      <c r="F50" s="9" t="s">
        <v>14</v>
      </c>
      <c r="G50" s="9" t="s">
        <v>24</v>
      </c>
      <c r="H50" s="11">
        <v>0.24715500000000001</v>
      </c>
      <c r="I50" s="10" t="s">
        <v>16</v>
      </c>
      <c r="J50" s="34">
        <f t="shared" si="0"/>
        <v>0.20761020000000002</v>
      </c>
      <c r="L50">
        <f t="shared" si="1"/>
        <v>0</v>
      </c>
    </row>
    <row r="51" spans="1:12">
      <c r="A51" s="8">
        <v>18033</v>
      </c>
      <c r="B51" s="9" t="s">
        <v>96</v>
      </c>
      <c r="C51" s="9" t="s">
        <v>97</v>
      </c>
      <c r="D51" s="10">
        <v>150</v>
      </c>
      <c r="E51" s="10">
        <v>10</v>
      </c>
      <c r="F51" s="9" t="s">
        <v>14</v>
      </c>
      <c r="G51" s="9" t="s">
        <v>24</v>
      </c>
      <c r="H51" s="11">
        <v>0.497</v>
      </c>
      <c r="I51" s="10" t="s">
        <v>16</v>
      </c>
      <c r="J51" s="34">
        <f t="shared" si="0"/>
        <v>0.41747999999999996</v>
      </c>
      <c r="K51" s="11"/>
      <c r="L51">
        <f t="shared" si="1"/>
        <v>0</v>
      </c>
    </row>
    <row r="52" spans="1:12">
      <c r="A52" s="8" t="s">
        <v>98</v>
      </c>
      <c r="B52" s="9" t="s">
        <v>99</v>
      </c>
      <c r="C52" s="9" t="s">
        <v>13</v>
      </c>
      <c r="D52" s="10">
        <v>70</v>
      </c>
      <c r="E52" s="10">
        <v>1</v>
      </c>
      <c r="F52" s="9" t="s">
        <v>14</v>
      </c>
      <c r="G52" s="9" t="s">
        <v>15</v>
      </c>
      <c r="H52" s="11">
        <v>0.75</v>
      </c>
      <c r="I52" s="10" t="s">
        <v>13</v>
      </c>
      <c r="J52" s="34">
        <f>H52</f>
        <v>0.75</v>
      </c>
      <c r="K52" s="11"/>
      <c r="L52">
        <f t="shared" si="1"/>
        <v>0</v>
      </c>
    </row>
    <row r="53" spans="1:12">
      <c r="A53" s="8">
        <v>50090</v>
      </c>
      <c r="B53" s="9" t="s">
        <v>100</v>
      </c>
      <c r="C53" s="9" t="s">
        <v>101</v>
      </c>
      <c r="D53" s="10">
        <v>1000</v>
      </c>
      <c r="E53" s="10">
        <v>100</v>
      </c>
      <c r="F53" s="9" t="s">
        <v>14</v>
      </c>
      <c r="G53" s="9" t="s">
        <v>24</v>
      </c>
      <c r="H53" s="11">
        <v>0.24199999999999999</v>
      </c>
      <c r="I53" s="10" t="s">
        <v>16</v>
      </c>
      <c r="J53" s="34">
        <f t="shared" si="0"/>
        <v>0.20327999999999999</v>
      </c>
      <c r="L53">
        <f t="shared" si="1"/>
        <v>0</v>
      </c>
    </row>
    <row r="54" spans="1:12">
      <c r="A54" s="8" t="s">
        <v>102</v>
      </c>
      <c r="B54" s="9" t="s">
        <v>103</v>
      </c>
      <c r="C54" s="9" t="s">
        <v>13</v>
      </c>
      <c r="D54" s="10">
        <v>120</v>
      </c>
      <c r="E54" s="10">
        <v>1</v>
      </c>
      <c r="F54" s="9" t="s">
        <v>14</v>
      </c>
      <c r="G54" s="9" t="s">
        <v>37</v>
      </c>
      <c r="H54" s="11">
        <v>1.2090000000000001</v>
      </c>
      <c r="I54" s="10" t="s">
        <v>16</v>
      </c>
      <c r="J54" s="34">
        <f t="shared" si="0"/>
        <v>1.01556</v>
      </c>
      <c r="L54">
        <f t="shared" si="1"/>
        <v>0</v>
      </c>
    </row>
    <row r="55" spans="1:12">
      <c r="A55" s="8" t="s">
        <v>104</v>
      </c>
      <c r="B55" s="9" t="s">
        <v>105</v>
      </c>
      <c r="C55" s="9" t="s">
        <v>13</v>
      </c>
      <c r="D55" s="10">
        <v>1</v>
      </c>
      <c r="E55" s="10">
        <v>1</v>
      </c>
      <c r="F55" s="9" t="s">
        <v>14</v>
      </c>
      <c r="G55" s="9" t="s">
        <v>37</v>
      </c>
      <c r="H55" s="11">
        <v>0.95699999999999996</v>
      </c>
      <c r="I55" s="10" t="s">
        <v>16</v>
      </c>
      <c r="J55" s="34">
        <f t="shared" si="0"/>
        <v>0.80387999999999993</v>
      </c>
      <c r="L55">
        <f t="shared" si="1"/>
        <v>0</v>
      </c>
    </row>
    <row r="56" spans="1:12">
      <c r="A56" s="8" t="s">
        <v>106</v>
      </c>
      <c r="B56" s="9" t="s">
        <v>107</v>
      </c>
      <c r="C56" s="9" t="s">
        <v>13</v>
      </c>
      <c r="D56" s="10">
        <v>5</v>
      </c>
      <c r="E56" s="10">
        <v>1</v>
      </c>
      <c r="F56" s="9" t="s">
        <v>14</v>
      </c>
      <c r="G56" s="9" t="s">
        <v>37</v>
      </c>
      <c r="H56" s="11">
        <v>7.95</v>
      </c>
      <c r="I56" s="10" t="s">
        <v>16</v>
      </c>
      <c r="J56" s="34">
        <f t="shared" si="0"/>
        <v>6.6779999999999999</v>
      </c>
      <c r="L56">
        <f t="shared" si="1"/>
        <v>0</v>
      </c>
    </row>
    <row r="57" spans="1:12">
      <c r="A57" s="12">
        <v>26146</v>
      </c>
      <c r="B57" s="13" t="s">
        <v>108</v>
      </c>
      <c r="C57" s="13" t="s">
        <v>13</v>
      </c>
      <c r="D57" s="14">
        <v>1500</v>
      </c>
      <c r="E57" s="14">
        <v>100</v>
      </c>
      <c r="F57" s="13" t="s">
        <v>14</v>
      </c>
      <c r="G57" s="13" t="s">
        <v>24</v>
      </c>
      <c r="H57" s="15">
        <v>3.6299999999999999E-2</v>
      </c>
      <c r="I57" s="14" t="s">
        <v>16</v>
      </c>
      <c r="J57" s="34">
        <f t="shared" si="0"/>
        <v>3.0491999999999998E-2</v>
      </c>
      <c r="L57">
        <f t="shared" si="1"/>
        <v>0</v>
      </c>
    </row>
    <row r="58" spans="1:12">
      <c r="A58" s="8" t="s">
        <v>109</v>
      </c>
      <c r="B58" s="9" t="s">
        <v>110</v>
      </c>
      <c r="C58" s="9" t="s">
        <v>111</v>
      </c>
      <c r="D58" s="10">
        <v>12</v>
      </c>
      <c r="E58" s="10">
        <v>1</v>
      </c>
      <c r="F58" s="9" t="s">
        <v>14</v>
      </c>
      <c r="G58" s="9" t="s">
        <v>15</v>
      </c>
      <c r="H58" s="11">
        <v>2.6219999999999999</v>
      </c>
      <c r="I58" s="10" t="s">
        <v>16</v>
      </c>
      <c r="J58" s="34">
        <f t="shared" si="0"/>
        <v>2.20248</v>
      </c>
      <c r="K58" s="11"/>
      <c r="L58">
        <f t="shared" si="1"/>
        <v>0</v>
      </c>
    </row>
    <row r="59" spans="1:12">
      <c r="A59" s="8" t="s">
        <v>112</v>
      </c>
      <c r="B59" s="9" t="s">
        <v>113</v>
      </c>
      <c r="C59" s="9" t="s">
        <v>13</v>
      </c>
      <c r="D59" s="10">
        <v>24</v>
      </c>
      <c r="E59" s="10">
        <v>1</v>
      </c>
      <c r="F59" s="9" t="s">
        <v>14</v>
      </c>
      <c r="G59" s="9" t="s">
        <v>15</v>
      </c>
      <c r="H59" s="11">
        <v>0.90700000000000003</v>
      </c>
      <c r="I59" s="10" t="s">
        <v>16</v>
      </c>
      <c r="J59" s="34">
        <f t="shared" si="0"/>
        <v>0.76188</v>
      </c>
      <c r="L59">
        <f t="shared" si="1"/>
        <v>0</v>
      </c>
    </row>
    <row r="60" spans="1:12">
      <c r="A60" s="8" t="s">
        <v>114</v>
      </c>
      <c r="B60" s="9" t="s">
        <v>115</v>
      </c>
      <c r="C60" s="9" t="s">
        <v>13</v>
      </c>
      <c r="D60" s="10">
        <v>24</v>
      </c>
      <c r="E60" s="10">
        <v>6</v>
      </c>
      <c r="F60" s="9" t="s">
        <v>14</v>
      </c>
      <c r="G60" s="9" t="s">
        <v>24</v>
      </c>
      <c r="H60" s="11">
        <v>1</v>
      </c>
      <c r="I60" s="10" t="s">
        <v>16</v>
      </c>
      <c r="J60" s="34">
        <f t="shared" si="0"/>
        <v>0.84</v>
      </c>
      <c r="L60">
        <f t="shared" si="1"/>
        <v>0</v>
      </c>
    </row>
    <row r="61" spans="1:12">
      <c r="A61" s="8" t="s">
        <v>116</v>
      </c>
      <c r="B61" s="9" t="s">
        <v>117</v>
      </c>
      <c r="C61" s="9" t="s">
        <v>13</v>
      </c>
      <c r="D61" s="10">
        <v>24</v>
      </c>
      <c r="E61" s="10">
        <v>1</v>
      </c>
      <c r="F61" s="9" t="s">
        <v>14</v>
      </c>
      <c r="G61" s="9" t="s">
        <v>15</v>
      </c>
      <c r="H61" s="11">
        <v>1</v>
      </c>
      <c r="I61" s="10" t="s">
        <v>16</v>
      </c>
      <c r="J61" s="34">
        <f t="shared" si="0"/>
        <v>0.84</v>
      </c>
      <c r="K61" s="11"/>
      <c r="L61">
        <f t="shared" si="1"/>
        <v>0</v>
      </c>
    </row>
    <row r="62" spans="1:12">
      <c r="A62" s="8" t="s">
        <v>118</v>
      </c>
      <c r="B62" s="9" t="s">
        <v>119</v>
      </c>
      <c r="C62" s="9" t="s">
        <v>13</v>
      </c>
      <c r="D62" s="10">
        <v>12</v>
      </c>
      <c r="E62" s="10">
        <v>1</v>
      </c>
      <c r="F62" s="9" t="s">
        <v>14</v>
      </c>
      <c r="G62" s="9" t="s">
        <v>15</v>
      </c>
      <c r="H62" s="11">
        <v>1.3939999999999999</v>
      </c>
      <c r="I62" s="10" t="s">
        <v>16</v>
      </c>
      <c r="J62" s="34">
        <f t="shared" si="0"/>
        <v>1.17096</v>
      </c>
      <c r="L62">
        <f t="shared" si="1"/>
        <v>0</v>
      </c>
    </row>
    <row r="63" spans="1:12">
      <c r="A63" s="8" t="s">
        <v>120</v>
      </c>
      <c r="B63" s="9" t="s">
        <v>121</v>
      </c>
      <c r="C63" s="9" t="s">
        <v>13</v>
      </c>
      <c r="D63" s="10">
        <v>6</v>
      </c>
      <c r="E63" s="10">
        <v>1</v>
      </c>
      <c r="F63" s="9" t="s">
        <v>14</v>
      </c>
      <c r="G63" s="9" t="s">
        <v>15</v>
      </c>
      <c r="H63" s="11">
        <v>6.72</v>
      </c>
      <c r="I63" s="10" t="s">
        <v>16</v>
      </c>
      <c r="J63" s="34">
        <f t="shared" si="0"/>
        <v>5.6448</v>
      </c>
      <c r="L63">
        <f t="shared" si="1"/>
        <v>0</v>
      </c>
    </row>
    <row r="64" spans="1:12">
      <c r="A64" s="8" t="s">
        <v>122</v>
      </c>
      <c r="B64" s="9" t="s">
        <v>123</v>
      </c>
      <c r="C64" s="9" t="s">
        <v>13</v>
      </c>
      <c r="D64" s="10">
        <v>12</v>
      </c>
      <c r="E64" s="10">
        <v>1</v>
      </c>
      <c r="F64" s="9" t="s">
        <v>14</v>
      </c>
      <c r="G64" s="9" t="s">
        <v>15</v>
      </c>
      <c r="H64" s="11">
        <v>4.8384</v>
      </c>
      <c r="I64" s="10" t="s">
        <v>16</v>
      </c>
      <c r="J64" s="34">
        <f t="shared" si="0"/>
        <v>4.0642560000000003</v>
      </c>
      <c r="L64">
        <f t="shared" si="1"/>
        <v>0</v>
      </c>
    </row>
    <row r="65" spans="1:12">
      <c r="A65" s="8" t="s">
        <v>124</v>
      </c>
      <c r="B65" s="9" t="s">
        <v>125</v>
      </c>
      <c r="C65" s="9" t="s">
        <v>126</v>
      </c>
      <c r="D65" s="10">
        <v>2</v>
      </c>
      <c r="E65" s="10">
        <v>1</v>
      </c>
      <c r="F65" s="9" t="s">
        <v>14</v>
      </c>
      <c r="G65" s="9" t="s">
        <v>43</v>
      </c>
      <c r="H65" s="11">
        <v>9.8719999999999999</v>
      </c>
      <c r="I65" s="10" t="s">
        <v>16</v>
      </c>
      <c r="J65" s="34">
        <f t="shared" si="0"/>
        <v>8.2924799999999994</v>
      </c>
      <c r="K65" s="11"/>
      <c r="L65">
        <f t="shared" si="1"/>
        <v>0</v>
      </c>
    </row>
    <row r="66" spans="1:12">
      <c r="A66" s="8" t="s">
        <v>127</v>
      </c>
      <c r="B66" s="9" t="s">
        <v>128</v>
      </c>
      <c r="C66" s="9" t="s">
        <v>126</v>
      </c>
      <c r="D66" s="10">
        <v>2</v>
      </c>
      <c r="E66" s="10">
        <v>1</v>
      </c>
      <c r="F66" s="9" t="s">
        <v>14</v>
      </c>
      <c r="G66" s="9" t="s">
        <v>43</v>
      </c>
      <c r="H66" s="11">
        <v>9.8719999999999999</v>
      </c>
      <c r="I66" s="10" t="s">
        <v>16</v>
      </c>
      <c r="J66" s="34">
        <f t="shared" si="0"/>
        <v>8.2924799999999994</v>
      </c>
      <c r="K66" s="11"/>
      <c r="L66">
        <f t="shared" si="1"/>
        <v>0</v>
      </c>
    </row>
    <row r="67" spans="1:12">
      <c r="A67" s="8" t="s">
        <v>129</v>
      </c>
      <c r="B67" s="9" t="s">
        <v>130</v>
      </c>
      <c r="C67" s="9" t="s">
        <v>13</v>
      </c>
      <c r="D67" s="10">
        <v>12</v>
      </c>
      <c r="E67" s="10">
        <v>1</v>
      </c>
      <c r="F67" s="9" t="s">
        <v>14</v>
      </c>
      <c r="G67" s="9" t="s">
        <v>15</v>
      </c>
      <c r="H67" s="11">
        <v>1.125</v>
      </c>
      <c r="I67" s="10" t="s">
        <v>16</v>
      </c>
      <c r="J67" s="34">
        <f t="shared" si="0"/>
        <v>0.94500000000000006</v>
      </c>
      <c r="L67">
        <f t="shared" si="1"/>
        <v>0</v>
      </c>
    </row>
    <row r="68" spans="1:12">
      <c r="A68" s="8" t="s">
        <v>131</v>
      </c>
      <c r="B68" s="9" t="s">
        <v>132</v>
      </c>
      <c r="C68" s="9" t="s">
        <v>13</v>
      </c>
      <c r="D68" s="10">
        <v>4</v>
      </c>
      <c r="E68" s="10">
        <v>1</v>
      </c>
      <c r="F68" s="9" t="s">
        <v>14</v>
      </c>
      <c r="G68" s="9" t="s">
        <v>24</v>
      </c>
      <c r="H68" s="11">
        <v>4.8719999999999999</v>
      </c>
      <c r="I68" s="10" t="s">
        <v>16</v>
      </c>
      <c r="J68" s="34">
        <f t="shared" si="0"/>
        <v>4.0924800000000001</v>
      </c>
      <c r="K68" s="11"/>
      <c r="L68">
        <f t="shared" si="1"/>
        <v>0</v>
      </c>
    </row>
    <row r="69" spans="1:12">
      <c r="A69" s="8">
        <v>32400</v>
      </c>
      <c r="B69" s="9" t="s">
        <v>133</v>
      </c>
      <c r="C69" s="9" t="s">
        <v>13</v>
      </c>
      <c r="D69" s="10">
        <v>6</v>
      </c>
      <c r="E69" s="10">
        <v>6</v>
      </c>
      <c r="F69" s="9" t="s">
        <v>14</v>
      </c>
      <c r="G69" s="9" t="s">
        <v>24</v>
      </c>
      <c r="H69" s="11">
        <v>7.25</v>
      </c>
      <c r="I69" s="10" t="s">
        <v>16</v>
      </c>
      <c r="J69" s="34">
        <f t="shared" si="0"/>
        <v>6.09</v>
      </c>
      <c r="L69">
        <f t="shared" si="1"/>
        <v>0</v>
      </c>
    </row>
    <row r="70" spans="1:12">
      <c r="A70" s="12">
        <v>26142</v>
      </c>
      <c r="B70" s="13" t="s">
        <v>134</v>
      </c>
      <c r="C70" s="13" t="s">
        <v>13</v>
      </c>
      <c r="D70" s="14">
        <v>1500</v>
      </c>
      <c r="E70" s="14">
        <v>100</v>
      </c>
      <c r="F70" s="13" t="s">
        <v>14</v>
      </c>
      <c r="G70" s="13" t="s">
        <v>24</v>
      </c>
      <c r="H70" s="15">
        <v>3.6299999999999999E-2</v>
      </c>
      <c r="I70" s="14" t="s">
        <v>16</v>
      </c>
      <c r="J70" s="34">
        <f t="shared" si="0"/>
        <v>3.0491999999999998E-2</v>
      </c>
      <c r="L70">
        <f t="shared" si="1"/>
        <v>0</v>
      </c>
    </row>
    <row r="71" spans="1:12">
      <c r="A71" s="8" t="s">
        <v>135</v>
      </c>
      <c r="B71" s="9" t="s">
        <v>136</v>
      </c>
      <c r="C71" s="9" t="s">
        <v>13</v>
      </c>
      <c r="D71" s="10">
        <v>25</v>
      </c>
      <c r="E71" s="10">
        <v>1</v>
      </c>
      <c r="F71" s="9" t="s">
        <v>14</v>
      </c>
      <c r="G71" s="9" t="s">
        <v>37</v>
      </c>
      <c r="H71" s="11">
        <v>0.79400000000000004</v>
      </c>
      <c r="I71" s="10" t="s">
        <v>16</v>
      </c>
      <c r="J71" s="34">
        <f t="shared" si="0"/>
        <v>0.66696</v>
      </c>
      <c r="L71">
        <f t="shared" si="1"/>
        <v>0</v>
      </c>
    </row>
    <row r="72" spans="1:12">
      <c r="A72" s="8" t="s">
        <v>137</v>
      </c>
      <c r="B72" s="9" t="s">
        <v>138</v>
      </c>
      <c r="C72" s="9" t="s">
        <v>13</v>
      </c>
      <c r="D72" s="10">
        <v>100</v>
      </c>
      <c r="E72" s="10">
        <v>1</v>
      </c>
      <c r="F72" s="9" t="s">
        <v>14</v>
      </c>
      <c r="G72" s="9" t="s">
        <v>15</v>
      </c>
      <c r="H72" s="11">
        <v>0.14249999999999999</v>
      </c>
      <c r="I72" s="10" t="s">
        <v>16</v>
      </c>
      <c r="J72" s="34">
        <f t="shared" si="0"/>
        <v>0.11969999999999999</v>
      </c>
      <c r="L72">
        <f t="shared" si="1"/>
        <v>0</v>
      </c>
    </row>
    <row r="73" spans="1:12">
      <c r="A73" s="8" t="s">
        <v>139</v>
      </c>
      <c r="B73" s="9" t="s">
        <v>140</v>
      </c>
      <c r="C73" s="9" t="s">
        <v>13</v>
      </c>
      <c r="D73" s="10">
        <v>50</v>
      </c>
      <c r="E73" s="10">
        <v>1</v>
      </c>
      <c r="F73" s="9" t="s">
        <v>14</v>
      </c>
      <c r="G73" s="9" t="s">
        <v>15</v>
      </c>
      <c r="H73" s="11">
        <v>0.35249999999999998</v>
      </c>
      <c r="I73" s="10" t="s">
        <v>13</v>
      </c>
      <c r="J73" s="34">
        <f>H73</f>
        <v>0.35249999999999998</v>
      </c>
      <c r="K73" s="11"/>
      <c r="L73">
        <f t="shared" si="1"/>
        <v>0</v>
      </c>
    </row>
    <row r="74" spans="1:12">
      <c r="A74" s="8" t="s">
        <v>141</v>
      </c>
      <c r="B74" s="9" t="s">
        <v>142</v>
      </c>
      <c r="C74" s="9" t="s">
        <v>13</v>
      </c>
      <c r="D74" s="10">
        <v>12</v>
      </c>
      <c r="E74" s="10">
        <v>1</v>
      </c>
      <c r="F74" s="9" t="s">
        <v>14</v>
      </c>
      <c r="G74" s="9" t="s">
        <v>15</v>
      </c>
      <c r="H74" s="11">
        <v>1.6910000000000001</v>
      </c>
      <c r="I74" s="10" t="s">
        <v>16</v>
      </c>
      <c r="J74" s="34">
        <f t="shared" si="0"/>
        <v>1.4204400000000001</v>
      </c>
      <c r="L74">
        <f t="shared" si="1"/>
        <v>0</v>
      </c>
    </row>
    <row r="75" spans="1:12">
      <c r="A75" s="8" t="s">
        <v>143</v>
      </c>
      <c r="B75" s="9" t="s">
        <v>144</v>
      </c>
      <c r="C75" s="9" t="s">
        <v>13</v>
      </c>
      <c r="D75" s="10">
        <v>25</v>
      </c>
      <c r="E75" s="10">
        <v>1</v>
      </c>
      <c r="F75" s="9" t="s">
        <v>14</v>
      </c>
      <c r="G75" s="9" t="s">
        <v>15</v>
      </c>
      <c r="H75" s="11">
        <v>0.62</v>
      </c>
      <c r="I75" s="10" t="s">
        <v>16</v>
      </c>
      <c r="J75" s="34">
        <f t="shared" si="0"/>
        <v>0.52080000000000004</v>
      </c>
      <c r="L75">
        <f t="shared" si="1"/>
        <v>0</v>
      </c>
    </row>
    <row r="76" spans="1:12">
      <c r="A76" s="8">
        <v>50049</v>
      </c>
      <c r="B76" s="9" t="s">
        <v>145</v>
      </c>
      <c r="C76" s="9" t="s">
        <v>146</v>
      </c>
      <c r="D76" s="10">
        <v>1000</v>
      </c>
      <c r="E76" s="10">
        <v>100</v>
      </c>
      <c r="F76" s="9" t="s">
        <v>14</v>
      </c>
      <c r="G76" s="9" t="s">
        <v>24</v>
      </c>
      <c r="H76" s="11">
        <v>0.06</v>
      </c>
      <c r="I76" s="10" t="s">
        <v>16</v>
      </c>
      <c r="J76" s="34">
        <f t="shared" si="0"/>
        <v>5.04E-2</v>
      </c>
      <c r="L76">
        <f t="shared" si="1"/>
        <v>0</v>
      </c>
    </row>
    <row r="77" spans="1:12">
      <c r="A77" s="8" t="s">
        <v>147</v>
      </c>
      <c r="B77" s="9" t="s">
        <v>148</v>
      </c>
      <c r="C77" s="9" t="s">
        <v>149</v>
      </c>
      <c r="D77" s="10">
        <v>15</v>
      </c>
      <c r="E77" s="10">
        <v>1</v>
      </c>
      <c r="F77" s="9" t="s">
        <v>14</v>
      </c>
      <c r="G77" s="9" t="s">
        <v>15</v>
      </c>
      <c r="H77" s="11">
        <v>3.3330000000000002</v>
      </c>
      <c r="I77" s="10" t="s">
        <v>16</v>
      </c>
      <c r="J77" s="34">
        <f t="shared" si="0"/>
        <v>2.7997200000000002</v>
      </c>
      <c r="L77">
        <f t="shared" si="1"/>
        <v>0</v>
      </c>
    </row>
    <row r="78" spans="1:12">
      <c r="A78" s="8" t="s">
        <v>150</v>
      </c>
      <c r="B78" s="9" t="s">
        <v>151</v>
      </c>
      <c r="C78" s="9" t="s">
        <v>13</v>
      </c>
      <c r="D78" s="10">
        <v>12</v>
      </c>
      <c r="E78" s="10">
        <v>1</v>
      </c>
      <c r="F78" s="9" t="s">
        <v>14</v>
      </c>
      <c r="G78" s="9" t="s">
        <v>152</v>
      </c>
      <c r="H78" s="11">
        <v>0.59899999999999998</v>
      </c>
      <c r="I78" s="10" t="s">
        <v>16</v>
      </c>
      <c r="J78" s="34">
        <f t="shared" si="0"/>
        <v>0.50315999999999994</v>
      </c>
      <c r="L78">
        <f t="shared" si="1"/>
        <v>0</v>
      </c>
    </row>
    <row r="79" spans="1:12">
      <c r="A79" s="8" t="s">
        <v>153</v>
      </c>
      <c r="B79" s="9" t="s">
        <v>154</v>
      </c>
      <c r="C79" s="9" t="s">
        <v>13</v>
      </c>
      <c r="D79" s="10">
        <v>25</v>
      </c>
      <c r="E79" s="10">
        <v>1</v>
      </c>
      <c r="F79" s="9" t="s">
        <v>14</v>
      </c>
      <c r="G79" s="9" t="s">
        <v>152</v>
      </c>
      <c r="H79" s="11">
        <v>0.59899999999999998</v>
      </c>
      <c r="I79" s="10" t="s">
        <v>16</v>
      </c>
      <c r="J79" s="34">
        <f t="shared" si="0"/>
        <v>0.50315999999999994</v>
      </c>
      <c r="L79">
        <f t="shared" si="1"/>
        <v>0</v>
      </c>
    </row>
    <row r="80" spans="1:12">
      <c r="A80" s="8" t="s">
        <v>155</v>
      </c>
      <c r="B80" s="9" t="s">
        <v>156</v>
      </c>
      <c r="C80" s="9" t="s">
        <v>13</v>
      </c>
      <c r="D80" s="10">
        <v>12</v>
      </c>
      <c r="E80" s="10">
        <v>1</v>
      </c>
      <c r="F80" s="9" t="s">
        <v>14</v>
      </c>
      <c r="G80" s="9" t="s">
        <v>152</v>
      </c>
      <c r="H80" s="11">
        <v>0.59899999999999998</v>
      </c>
      <c r="I80" s="10" t="s">
        <v>16</v>
      </c>
      <c r="J80" s="34">
        <f t="shared" ref="J80:J142" si="2">((H80-(H80*I80)))</f>
        <v>0.50315999999999994</v>
      </c>
      <c r="L80">
        <f t="shared" ref="L80:L143" si="3">J80*K80</f>
        <v>0</v>
      </c>
    </row>
    <row r="81" spans="1:12">
      <c r="A81" s="8">
        <v>50248</v>
      </c>
      <c r="B81" s="9" t="s">
        <v>157</v>
      </c>
      <c r="C81" s="9" t="s">
        <v>13</v>
      </c>
      <c r="D81" s="10">
        <v>1000</v>
      </c>
      <c r="E81" s="10">
        <v>100</v>
      </c>
      <c r="F81" s="9" t="s">
        <v>14</v>
      </c>
      <c r="G81" s="9" t="s">
        <v>24</v>
      </c>
      <c r="H81" s="11">
        <v>2.2620000000000001E-2</v>
      </c>
      <c r="I81" s="10" t="s">
        <v>13</v>
      </c>
      <c r="J81" s="34">
        <f>H81</f>
        <v>2.2620000000000001E-2</v>
      </c>
      <c r="L81">
        <f t="shared" si="3"/>
        <v>0</v>
      </c>
    </row>
    <row r="82" spans="1:12">
      <c r="A82" s="8">
        <v>50246</v>
      </c>
      <c r="B82" s="9" t="s">
        <v>158</v>
      </c>
      <c r="C82" s="9" t="s">
        <v>13</v>
      </c>
      <c r="D82" s="10">
        <v>1000</v>
      </c>
      <c r="E82" s="10">
        <v>100</v>
      </c>
      <c r="F82" s="9" t="s">
        <v>14</v>
      </c>
      <c r="G82" s="9" t="s">
        <v>24</v>
      </c>
      <c r="H82" s="11">
        <v>2.2620000000000001E-2</v>
      </c>
      <c r="I82" s="10" t="s">
        <v>13</v>
      </c>
      <c r="J82" s="34">
        <f>H82</f>
        <v>2.2620000000000001E-2</v>
      </c>
      <c r="L82">
        <f t="shared" si="3"/>
        <v>0</v>
      </c>
    </row>
    <row r="83" spans="1:12">
      <c r="A83" s="8">
        <v>50244</v>
      </c>
      <c r="B83" s="9" t="s">
        <v>159</v>
      </c>
      <c r="C83" s="9" t="s">
        <v>13</v>
      </c>
      <c r="D83" s="10">
        <v>1000</v>
      </c>
      <c r="E83" s="10">
        <v>100</v>
      </c>
      <c r="F83" s="9" t="s">
        <v>14</v>
      </c>
      <c r="G83" s="9" t="s">
        <v>24</v>
      </c>
      <c r="H83" s="11">
        <v>2.2620000000000001E-2</v>
      </c>
      <c r="I83" s="10" t="s">
        <v>13</v>
      </c>
      <c r="J83" s="34">
        <f>H83</f>
        <v>2.2620000000000001E-2</v>
      </c>
      <c r="L83">
        <f t="shared" si="3"/>
        <v>0</v>
      </c>
    </row>
    <row r="84" spans="1:12">
      <c r="A84" s="8">
        <v>50258</v>
      </c>
      <c r="B84" s="9" t="s">
        <v>160</v>
      </c>
      <c r="C84" s="9" t="s">
        <v>161</v>
      </c>
      <c r="D84" s="10">
        <v>1000</v>
      </c>
      <c r="E84" s="10">
        <v>100</v>
      </c>
      <c r="F84" s="9" t="s">
        <v>14</v>
      </c>
      <c r="G84" s="9" t="s">
        <v>24</v>
      </c>
      <c r="H84" s="11">
        <v>4.956E-2</v>
      </c>
      <c r="I84" s="10" t="s">
        <v>16</v>
      </c>
      <c r="J84" s="34">
        <f t="shared" si="2"/>
        <v>4.1630399999999998E-2</v>
      </c>
      <c r="L84">
        <f t="shared" si="3"/>
        <v>0</v>
      </c>
    </row>
    <row r="85" spans="1:12">
      <c r="A85" s="8">
        <v>50258</v>
      </c>
      <c r="B85" s="9" t="s">
        <v>160</v>
      </c>
      <c r="C85" s="9" t="s">
        <v>161</v>
      </c>
      <c r="D85" s="10">
        <v>1000</v>
      </c>
      <c r="E85" s="10">
        <v>100</v>
      </c>
      <c r="F85" s="9" t="s">
        <v>14</v>
      </c>
      <c r="G85" s="9" t="s">
        <v>24</v>
      </c>
      <c r="H85" s="11">
        <v>4.956E-2</v>
      </c>
      <c r="I85" s="10" t="s">
        <v>16</v>
      </c>
      <c r="J85" s="34">
        <f t="shared" si="2"/>
        <v>4.1630399999999998E-2</v>
      </c>
      <c r="K85" s="11"/>
      <c r="L85">
        <f t="shared" si="3"/>
        <v>0</v>
      </c>
    </row>
    <row r="86" spans="1:12">
      <c r="A86" s="8" t="s">
        <v>162</v>
      </c>
      <c r="B86" s="9" t="s">
        <v>163</v>
      </c>
      <c r="C86" s="9" t="s">
        <v>13</v>
      </c>
      <c r="D86" s="10">
        <v>10</v>
      </c>
      <c r="E86" s="10">
        <v>1</v>
      </c>
      <c r="F86" s="9" t="s">
        <v>14</v>
      </c>
      <c r="G86" s="9" t="s">
        <v>164</v>
      </c>
      <c r="H86" s="11">
        <v>3.7730000000000001</v>
      </c>
      <c r="I86" s="10" t="s">
        <v>16</v>
      </c>
      <c r="J86" s="34">
        <f t="shared" si="2"/>
        <v>3.1693199999999999</v>
      </c>
      <c r="L86">
        <f t="shared" si="3"/>
        <v>0</v>
      </c>
    </row>
    <row r="87" spans="1:12">
      <c r="A87" s="8" t="s">
        <v>165</v>
      </c>
      <c r="B87" s="9" t="s">
        <v>166</v>
      </c>
      <c r="C87" s="9" t="s">
        <v>13</v>
      </c>
      <c r="D87" s="10">
        <v>10</v>
      </c>
      <c r="E87" s="10">
        <v>1</v>
      </c>
      <c r="F87" s="9" t="s">
        <v>14</v>
      </c>
      <c r="G87" s="9" t="s">
        <v>37</v>
      </c>
      <c r="H87" s="11">
        <v>3.7730000000000001</v>
      </c>
      <c r="I87" s="10" t="s">
        <v>16</v>
      </c>
      <c r="J87" s="34">
        <f t="shared" si="2"/>
        <v>3.1693199999999999</v>
      </c>
      <c r="L87">
        <f t="shared" si="3"/>
        <v>0</v>
      </c>
    </row>
    <row r="88" spans="1:12">
      <c r="A88" s="8" t="s">
        <v>167</v>
      </c>
      <c r="B88" s="9" t="s">
        <v>168</v>
      </c>
      <c r="C88" s="9" t="s">
        <v>169</v>
      </c>
      <c r="D88" s="10">
        <v>2</v>
      </c>
      <c r="E88" s="10">
        <v>1</v>
      </c>
      <c r="F88" s="9" t="s">
        <v>14</v>
      </c>
      <c r="G88" s="9" t="s">
        <v>58</v>
      </c>
      <c r="H88" s="11">
        <v>9.2530000000000001</v>
      </c>
      <c r="I88" s="10" t="s">
        <v>16</v>
      </c>
      <c r="J88" s="34">
        <f t="shared" si="2"/>
        <v>7.7725200000000001</v>
      </c>
      <c r="L88">
        <f t="shared" si="3"/>
        <v>0</v>
      </c>
    </row>
    <row r="89" spans="1:12">
      <c r="A89" s="8" t="s">
        <v>170</v>
      </c>
      <c r="B89" s="9" t="s">
        <v>171</v>
      </c>
      <c r="C89" s="9" t="s">
        <v>13</v>
      </c>
      <c r="D89" s="10">
        <v>6</v>
      </c>
      <c r="E89" s="10">
        <v>1</v>
      </c>
      <c r="F89" s="9" t="s">
        <v>14</v>
      </c>
      <c r="G89" s="9" t="s">
        <v>15</v>
      </c>
      <c r="H89" s="11">
        <v>4.7249999999999996</v>
      </c>
      <c r="I89" s="10" t="s">
        <v>16</v>
      </c>
      <c r="J89" s="34">
        <f t="shared" si="2"/>
        <v>3.9689999999999994</v>
      </c>
      <c r="L89">
        <f t="shared" si="3"/>
        <v>0</v>
      </c>
    </row>
    <row r="90" spans="1:12">
      <c r="A90" s="8" t="s">
        <v>172</v>
      </c>
      <c r="B90" s="9" t="s">
        <v>173</v>
      </c>
      <c r="C90" s="9" t="s">
        <v>174</v>
      </c>
      <c r="D90" s="10">
        <v>4</v>
      </c>
      <c r="E90" s="10">
        <v>1</v>
      </c>
      <c r="F90" s="9" t="s">
        <v>14</v>
      </c>
      <c r="G90" s="9" t="s">
        <v>58</v>
      </c>
      <c r="H90" s="11">
        <v>10.95</v>
      </c>
      <c r="I90" s="10" t="s">
        <v>16</v>
      </c>
      <c r="J90" s="34">
        <f t="shared" si="2"/>
        <v>9.1979999999999986</v>
      </c>
      <c r="L90">
        <f t="shared" si="3"/>
        <v>0</v>
      </c>
    </row>
    <row r="91" spans="1:12">
      <c r="A91" s="8" t="s">
        <v>175</v>
      </c>
      <c r="B91" s="9" t="s">
        <v>176</v>
      </c>
      <c r="C91" s="9" t="s">
        <v>177</v>
      </c>
      <c r="D91" s="10">
        <v>4</v>
      </c>
      <c r="E91" s="10">
        <v>1</v>
      </c>
      <c r="F91" s="9" t="s">
        <v>14</v>
      </c>
      <c r="G91" s="9" t="s">
        <v>58</v>
      </c>
      <c r="H91" s="11">
        <v>9.1</v>
      </c>
      <c r="I91" s="10" t="s">
        <v>16</v>
      </c>
      <c r="J91" s="34">
        <f t="shared" si="2"/>
        <v>7.6440000000000001</v>
      </c>
      <c r="L91">
        <f t="shared" si="3"/>
        <v>0</v>
      </c>
    </row>
    <row r="92" spans="1:12">
      <c r="A92" s="8" t="s">
        <v>178</v>
      </c>
      <c r="B92" s="9" t="s">
        <v>179</v>
      </c>
      <c r="C92" s="9" t="s">
        <v>13</v>
      </c>
      <c r="D92" s="10">
        <v>1</v>
      </c>
      <c r="E92" s="10">
        <v>1</v>
      </c>
      <c r="F92" s="9" t="s">
        <v>14</v>
      </c>
      <c r="G92" s="9" t="s">
        <v>15</v>
      </c>
      <c r="H92" s="11">
        <v>10.042999999999999</v>
      </c>
      <c r="I92" s="10" t="s">
        <v>16</v>
      </c>
      <c r="J92" s="34">
        <f t="shared" si="2"/>
        <v>8.436119999999999</v>
      </c>
      <c r="K92" s="11"/>
      <c r="L92">
        <f t="shared" si="3"/>
        <v>0</v>
      </c>
    </row>
    <row r="93" spans="1:12">
      <c r="A93" s="8" t="s">
        <v>180</v>
      </c>
      <c r="B93" s="9" t="s">
        <v>181</v>
      </c>
      <c r="C93" s="9" t="s">
        <v>13</v>
      </c>
      <c r="D93" s="10">
        <v>1</v>
      </c>
      <c r="E93" s="10">
        <v>1</v>
      </c>
      <c r="F93" s="9" t="s">
        <v>14</v>
      </c>
      <c r="G93" s="9" t="s">
        <v>15</v>
      </c>
      <c r="H93" s="11">
        <v>11.733000000000001</v>
      </c>
      <c r="I93" s="10" t="s">
        <v>16</v>
      </c>
      <c r="J93" s="34">
        <f t="shared" si="2"/>
        <v>9.8557199999999998</v>
      </c>
      <c r="K93" s="11"/>
      <c r="L93">
        <f t="shared" si="3"/>
        <v>0</v>
      </c>
    </row>
    <row r="94" spans="1:12">
      <c r="A94" s="8" t="s">
        <v>182</v>
      </c>
      <c r="B94" s="9" t="s">
        <v>183</v>
      </c>
      <c r="C94" s="9" t="s">
        <v>13</v>
      </c>
      <c r="D94" s="10">
        <v>25</v>
      </c>
      <c r="E94" s="10">
        <v>1</v>
      </c>
      <c r="F94" s="9" t="s">
        <v>14</v>
      </c>
      <c r="G94" s="9" t="s">
        <v>24</v>
      </c>
      <c r="H94" s="11">
        <v>0.87360000000000004</v>
      </c>
      <c r="I94" s="10" t="s">
        <v>16</v>
      </c>
      <c r="J94" s="34">
        <f t="shared" si="2"/>
        <v>0.73382400000000003</v>
      </c>
      <c r="L94">
        <f t="shared" si="3"/>
        <v>0</v>
      </c>
    </row>
    <row r="95" spans="1:12">
      <c r="A95" s="8" t="s">
        <v>184</v>
      </c>
      <c r="B95" s="9" t="s">
        <v>185</v>
      </c>
      <c r="C95" s="9" t="s">
        <v>13</v>
      </c>
      <c r="D95" s="10">
        <v>12</v>
      </c>
      <c r="E95" s="10">
        <v>1</v>
      </c>
      <c r="F95" s="9" t="s">
        <v>14</v>
      </c>
      <c r="G95" s="9" t="s">
        <v>24</v>
      </c>
      <c r="H95" s="11">
        <v>0.77280000000000004</v>
      </c>
      <c r="I95" s="10" t="s">
        <v>16</v>
      </c>
      <c r="J95" s="34">
        <f t="shared" si="2"/>
        <v>0.64915200000000006</v>
      </c>
      <c r="L95">
        <f t="shared" si="3"/>
        <v>0</v>
      </c>
    </row>
    <row r="96" spans="1:12">
      <c r="A96" s="8">
        <v>50097</v>
      </c>
      <c r="B96" s="9" t="s">
        <v>186</v>
      </c>
      <c r="C96" s="9" t="s">
        <v>13</v>
      </c>
      <c r="D96" s="10">
        <v>5000</v>
      </c>
      <c r="E96" s="10">
        <v>100</v>
      </c>
      <c r="F96" s="9" t="s">
        <v>14</v>
      </c>
      <c r="G96" s="9" t="s">
        <v>24</v>
      </c>
      <c r="H96" s="11">
        <v>1.5959999999999998E-2</v>
      </c>
      <c r="I96" s="10" t="s">
        <v>16</v>
      </c>
      <c r="J96" s="34">
        <f t="shared" si="2"/>
        <v>1.3406399999999999E-2</v>
      </c>
      <c r="L96">
        <f t="shared" si="3"/>
        <v>0</v>
      </c>
    </row>
    <row r="97" spans="1:12">
      <c r="A97" s="8" t="s">
        <v>187</v>
      </c>
      <c r="B97" s="9" t="s">
        <v>188</v>
      </c>
      <c r="C97" s="9" t="s">
        <v>13</v>
      </c>
      <c r="D97" s="10">
        <v>50</v>
      </c>
      <c r="E97" s="10">
        <v>1</v>
      </c>
      <c r="F97" s="9" t="s">
        <v>14</v>
      </c>
      <c r="G97" s="9" t="s">
        <v>15</v>
      </c>
      <c r="H97" s="11">
        <v>2.4860000000000002</v>
      </c>
      <c r="I97" s="10" t="s">
        <v>16</v>
      </c>
      <c r="J97" s="34">
        <f t="shared" si="2"/>
        <v>2.0882400000000003</v>
      </c>
      <c r="L97">
        <f t="shared" si="3"/>
        <v>0</v>
      </c>
    </row>
    <row r="98" spans="1:12">
      <c r="A98" s="8" t="s">
        <v>189</v>
      </c>
      <c r="B98" s="9" t="s">
        <v>190</v>
      </c>
      <c r="C98" s="9" t="s">
        <v>13</v>
      </c>
      <c r="D98" s="10">
        <v>12</v>
      </c>
      <c r="E98" s="10">
        <v>1</v>
      </c>
      <c r="F98" s="9" t="s">
        <v>14</v>
      </c>
      <c r="G98" s="9" t="s">
        <v>15</v>
      </c>
      <c r="H98" s="11">
        <v>1.1759999999999999</v>
      </c>
      <c r="I98" s="10" t="s">
        <v>16</v>
      </c>
      <c r="J98" s="34">
        <f t="shared" si="2"/>
        <v>0.98783999999999994</v>
      </c>
      <c r="L98">
        <f t="shared" si="3"/>
        <v>0</v>
      </c>
    </row>
    <row r="99" spans="1:12">
      <c r="A99" s="8" t="s">
        <v>191</v>
      </c>
      <c r="B99" s="9" t="s">
        <v>192</v>
      </c>
      <c r="C99" s="9" t="s">
        <v>13</v>
      </c>
      <c r="D99" s="10">
        <v>50</v>
      </c>
      <c r="E99" s="10">
        <v>1</v>
      </c>
      <c r="F99" s="9" t="s">
        <v>14</v>
      </c>
      <c r="G99" s="9" t="s">
        <v>15</v>
      </c>
      <c r="H99" s="11">
        <v>2.7040000000000002</v>
      </c>
      <c r="I99" s="10" t="s">
        <v>16</v>
      </c>
      <c r="J99" s="34">
        <f t="shared" si="2"/>
        <v>2.27136</v>
      </c>
      <c r="K99" s="11"/>
      <c r="L99">
        <f t="shared" si="3"/>
        <v>0</v>
      </c>
    </row>
    <row r="100" spans="1:12">
      <c r="A100" s="8" t="s">
        <v>193</v>
      </c>
      <c r="B100" s="9" t="s">
        <v>194</v>
      </c>
      <c r="C100" s="9" t="s">
        <v>195</v>
      </c>
      <c r="D100" s="10">
        <v>12</v>
      </c>
      <c r="E100" s="10">
        <v>1</v>
      </c>
      <c r="F100" s="9" t="s">
        <v>14</v>
      </c>
      <c r="G100" s="9" t="s">
        <v>15</v>
      </c>
      <c r="H100" s="11">
        <v>2.1</v>
      </c>
      <c r="I100" s="10" t="s">
        <v>16</v>
      </c>
      <c r="J100" s="34">
        <f t="shared" si="2"/>
        <v>1.764</v>
      </c>
      <c r="L100">
        <f t="shared" si="3"/>
        <v>0</v>
      </c>
    </row>
    <row r="101" spans="1:12">
      <c r="A101" s="8" t="s">
        <v>196</v>
      </c>
      <c r="B101" s="9" t="s">
        <v>197</v>
      </c>
      <c r="C101" s="9" t="s">
        <v>13</v>
      </c>
      <c r="D101" s="10">
        <v>60</v>
      </c>
      <c r="E101" s="10">
        <v>12</v>
      </c>
      <c r="F101" s="9" t="s">
        <v>14</v>
      </c>
      <c r="G101" s="9" t="s">
        <v>15</v>
      </c>
      <c r="H101" s="11">
        <v>1.3440000000000001</v>
      </c>
      <c r="I101" s="10" t="s">
        <v>16</v>
      </c>
      <c r="J101" s="34">
        <f t="shared" si="2"/>
        <v>1.1289600000000002</v>
      </c>
      <c r="L101">
        <f t="shared" si="3"/>
        <v>0</v>
      </c>
    </row>
    <row r="102" spans="1:12">
      <c r="A102" s="8">
        <v>24076</v>
      </c>
      <c r="B102" s="9" t="s">
        <v>198</v>
      </c>
      <c r="C102" s="9" t="s">
        <v>13</v>
      </c>
      <c r="D102" s="10">
        <v>36</v>
      </c>
      <c r="E102" s="10">
        <v>6</v>
      </c>
      <c r="F102" s="9" t="s">
        <v>14</v>
      </c>
      <c r="G102" s="9" t="s">
        <v>24</v>
      </c>
      <c r="H102" s="11">
        <v>1.784</v>
      </c>
      <c r="I102" s="10" t="s">
        <v>16</v>
      </c>
      <c r="J102" s="34">
        <f t="shared" si="2"/>
        <v>1.4985599999999999</v>
      </c>
      <c r="L102">
        <f t="shared" si="3"/>
        <v>0</v>
      </c>
    </row>
    <row r="103" spans="1:12">
      <c r="A103" s="8" t="s">
        <v>199</v>
      </c>
      <c r="B103" s="9" t="s">
        <v>200</v>
      </c>
      <c r="C103" s="9" t="s">
        <v>13</v>
      </c>
      <c r="D103" s="10">
        <v>96</v>
      </c>
      <c r="E103" s="10">
        <v>1</v>
      </c>
      <c r="F103" s="9" t="s">
        <v>14</v>
      </c>
      <c r="G103" s="9" t="s">
        <v>15</v>
      </c>
      <c r="H103" s="11">
        <v>4.2480000000000002</v>
      </c>
      <c r="I103" s="10" t="s">
        <v>16</v>
      </c>
      <c r="J103" s="34">
        <f t="shared" si="2"/>
        <v>3.5683199999999999</v>
      </c>
      <c r="L103">
        <f t="shared" si="3"/>
        <v>0</v>
      </c>
    </row>
    <row r="104" spans="1:12">
      <c r="A104" s="8" t="s">
        <v>201</v>
      </c>
      <c r="B104" s="9" t="s">
        <v>202</v>
      </c>
      <c r="C104" s="9" t="s">
        <v>13</v>
      </c>
      <c r="D104" s="10">
        <v>1</v>
      </c>
      <c r="E104" s="10">
        <v>1</v>
      </c>
      <c r="F104" s="9" t="s">
        <v>14</v>
      </c>
      <c r="G104" s="9" t="s">
        <v>15</v>
      </c>
      <c r="H104" s="11">
        <v>34.65</v>
      </c>
      <c r="I104" s="10" t="s">
        <v>16</v>
      </c>
      <c r="J104" s="34">
        <f t="shared" si="2"/>
        <v>29.105999999999998</v>
      </c>
      <c r="L104">
        <f t="shared" si="3"/>
        <v>0</v>
      </c>
    </row>
    <row r="105" spans="1:12">
      <c r="A105" s="8" t="s">
        <v>203</v>
      </c>
      <c r="B105" s="9" t="s">
        <v>204</v>
      </c>
      <c r="C105" s="9" t="s">
        <v>13</v>
      </c>
      <c r="D105" s="10">
        <v>30</v>
      </c>
      <c r="E105" s="10">
        <v>1</v>
      </c>
      <c r="F105" s="9" t="s">
        <v>14</v>
      </c>
      <c r="G105" s="9" t="s">
        <v>37</v>
      </c>
      <c r="H105" s="11">
        <v>0.82499999999999996</v>
      </c>
      <c r="I105" s="10" t="s">
        <v>16</v>
      </c>
      <c r="J105" s="34">
        <f t="shared" si="2"/>
        <v>0.69299999999999995</v>
      </c>
      <c r="L105">
        <f t="shared" si="3"/>
        <v>0</v>
      </c>
    </row>
    <row r="106" spans="1:12">
      <c r="A106" s="8" t="s">
        <v>205</v>
      </c>
      <c r="B106" s="9" t="s">
        <v>206</v>
      </c>
      <c r="C106" s="9" t="s">
        <v>13</v>
      </c>
      <c r="D106" s="10">
        <v>24</v>
      </c>
      <c r="E106" s="10">
        <v>1</v>
      </c>
      <c r="F106" s="9" t="s">
        <v>14</v>
      </c>
      <c r="G106" s="9" t="s">
        <v>24</v>
      </c>
      <c r="H106" s="11">
        <v>0.47039999999999998</v>
      </c>
      <c r="I106" s="10" t="s">
        <v>16</v>
      </c>
      <c r="J106" s="34">
        <f t="shared" si="2"/>
        <v>0.39513599999999999</v>
      </c>
      <c r="L106">
        <f t="shared" si="3"/>
        <v>0</v>
      </c>
    </row>
    <row r="107" spans="1:12">
      <c r="A107" s="8" t="s">
        <v>207</v>
      </c>
      <c r="B107" s="9" t="s">
        <v>208</v>
      </c>
      <c r="C107" s="9" t="s">
        <v>13</v>
      </c>
      <c r="D107" s="10">
        <v>100</v>
      </c>
      <c r="E107" s="10">
        <v>1</v>
      </c>
      <c r="F107" s="9" t="s">
        <v>14</v>
      </c>
      <c r="G107" s="9" t="s">
        <v>37</v>
      </c>
      <c r="H107" s="11">
        <v>0.82555199999999995</v>
      </c>
      <c r="I107" s="10" t="s">
        <v>16</v>
      </c>
      <c r="J107" s="34">
        <f t="shared" si="2"/>
        <v>0.69346368000000003</v>
      </c>
      <c r="L107">
        <f t="shared" si="3"/>
        <v>0</v>
      </c>
    </row>
    <row r="108" spans="1:12">
      <c r="A108" s="8" t="s">
        <v>209</v>
      </c>
      <c r="B108" s="9" t="s">
        <v>210</v>
      </c>
      <c r="C108" s="9" t="s">
        <v>13</v>
      </c>
      <c r="D108" s="10">
        <v>24</v>
      </c>
      <c r="E108" s="10">
        <v>1</v>
      </c>
      <c r="F108" s="9" t="s">
        <v>14</v>
      </c>
      <c r="G108" s="9" t="s">
        <v>15</v>
      </c>
      <c r="H108" s="11">
        <v>1.26</v>
      </c>
      <c r="I108" s="10" t="s">
        <v>16</v>
      </c>
      <c r="J108" s="34">
        <f t="shared" si="2"/>
        <v>1.0584</v>
      </c>
      <c r="K108" s="11"/>
      <c r="L108">
        <f t="shared" si="3"/>
        <v>0</v>
      </c>
    </row>
    <row r="109" spans="1:12">
      <c r="A109" s="8" t="s">
        <v>211</v>
      </c>
      <c r="B109" s="9" t="s">
        <v>212</v>
      </c>
      <c r="C109" s="9" t="s">
        <v>13</v>
      </c>
      <c r="D109" s="10">
        <v>25</v>
      </c>
      <c r="E109" s="10">
        <v>1</v>
      </c>
      <c r="F109" s="9" t="s">
        <v>14</v>
      </c>
      <c r="G109" s="9" t="s">
        <v>24</v>
      </c>
      <c r="H109" s="11">
        <v>0.61799999999999999</v>
      </c>
      <c r="I109" s="10" t="s">
        <v>16</v>
      </c>
      <c r="J109" s="34">
        <f t="shared" si="2"/>
        <v>0.51912000000000003</v>
      </c>
      <c r="K109" s="11"/>
      <c r="L109">
        <f t="shared" si="3"/>
        <v>0</v>
      </c>
    </row>
    <row r="110" spans="1:12">
      <c r="A110" s="8" t="s">
        <v>213</v>
      </c>
      <c r="B110" s="9" t="s">
        <v>214</v>
      </c>
      <c r="C110" s="9" t="s">
        <v>13</v>
      </c>
      <c r="D110" s="10">
        <v>10</v>
      </c>
      <c r="E110" s="10">
        <v>1</v>
      </c>
      <c r="F110" s="9" t="s">
        <v>14</v>
      </c>
      <c r="G110" s="9" t="s">
        <v>15</v>
      </c>
      <c r="H110" s="11">
        <v>3.0910000000000002</v>
      </c>
      <c r="I110" s="10" t="s">
        <v>16</v>
      </c>
      <c r="J110" s="34">
        <f t="shared" si="2"/>
        <v>2.5964400000000003</v>
      </c>
      <c r="L110">
        <f t="shared" si="3"/>
        <v>0</v>
      </c>
    </row>
    <row r="111" spans="1:12">
      <c r="A111" s="8" t="s">
        <v>215</v>
      </c>
      <c r="B111" s="9" t="s">
        <v>216</v>
      </c>
      <c r="C111" s="9" t="s">
        <v>13</v>
      </c>
      <c r="D111" s="10">
        <v>6</v>
      </c>
      <c r="E111" s="10">
        <v>6</v>
      </c>
      <c r="F111" s="9" t="s">
        <v>14</v>
      </c>
      <c r="G111" s="9" t="s">
        <v>15</v>
      </c>
      <c r="H111" s="11">
        <v>3.31</v>
      </c>
      <c r="I111" s="10" t="s">
        <v>16</v>
      </c>
      <c r="J111" s="34">
        <f t="shared" si="2"/>
        <v>2.7804000000000002</v>
      </c>
      <c r="L111">
        <f t="shared" si="3"/>
        <v>0</v>
      </c>
    </row>
    <row r="112" spans="1:12">
      <c r="A112" s="8" t="s">
        <v>217</v>
      </c>
      <c r="B112" s="9" t="s">
        <v>218</v>
      </c>
      <c r="C112" s="9" t="s">
        <v>13</v>
      </c>
      <c r="D112" s="10">
        <v>16</v>
      </c>
      <c r="E112" s="10">
        <v>1</v>
      </c>
      <c r="F112" s="9" t="s">
        <v>14</v>
      </c>
      <c r="G112" s="9" t="s">
        <v>37</v>
      </c>
      <c r="H112" s="11">
        <v>2.84</v>
      </c>
      <c r="I112" s="10" t="s">
        <v>16</v>
      </c>
      <c r="J112" s="34">
        <f t="shared" si="2"/>
        <v>2.3855999999999997</v>
      </c>
      <c r="L112">
        <f t="shared" si="3"/>
        <v>0</v>
      </c>
    </row>
    <row r="113" spans="1:12">
      <c r="A113" s="8" t="s">
        <v>219</v>
      </c>
      <c r="B113" s="9" t="s">
        <v>220</v>
      </c>
      <c r="C113" s="9" t="s">
        <v>13</v>
      </c>
      <c r="D113" s="10">
        <v>16</v>
      </c>
      <c r="E113" s="10">
        <v>1</v>
      </c>
      <c r="F113" s="9" t="s">
        <v>14</v>
      </c>
      <c r="G113" s="9" t="s">
        <v>37</v>
      </c>
      <c r="H113" s="11">
        <v>2.84</v>
      </c>
      <c r="I113" s="10" t="s">
        <v>16</v>
      </c>
      <c r="J113" s="34">
        <f t="shared" si="2"/>
        <v>2.3855999999999997</v>
      </c>
      <c r="L113">
        <f t="shared" si="3"/>
        <v>0</v>
      </c>
    </row>
    <row r="114" spans="1:12">
      <c r="A114" s="8" t="s">
        <v>221</v>
      </c>
      <c r="B114" s="9" t="s">
        <v>222</v>
      </c>
      <c r="C114" s="9" t="s">
        <v>13</v>
      </c>
      <c r="D114" s="10">
        <v>50</v>
      </c>
      <c r="E114" s="10">
        <v>1</v>
      </c>
      <c r="F114" s="9" t="s">
        <v>14</v>
      </c>
      <c r="G114" s="9" t="s">
        <v>15</v>
      </c>
      <c r="H114" s="11">
        <v>2.2839999999999998</v>
      </c>
      <c r="I114" s="10" t="s">
        <v>16</v>
      </c>
      <c r="J114" s="34">
        <f t="shared" si="2"/>
        <v>1.9185599999999998</v>
      </c>
      <c r="L114">
        <f t="shared" si="3"/>
        <v>0</v>
      </c>
    </row>
    <row r="115" spans="1:12">
      <c r="A115" s="8" t="s">
        <v>223</v>
      </c>
      <c r="B115" s="9" t="s">
        <v>224</v>
      </c>
      <c r="C115" s="9" t="s">
        <v>13</v>
      </c>
      <c r="D115" s="10">
        <v>100</v>
      </c>
      <c r="E115" s="10">
        <v>1</v>
      </c>
      <c r="F115" s="9" t="s">
        <v>14</v>
      </c>
      <c r="G115" s="9" t="s">
        <v>15</v>
      </c>
      <c r="H115" s="11">
        <v>0.33750000000000002</v>
      </c>
      <c r="I115" s="10" t="s">
        <v>13</v>
      </c>
      <c r="J115" s="34">
        <f>H115</f>
        <v>0.33750000000000002</v>
      </c>
      <c r="K115" s="11"/>
      <c r="L115">
        <f t="shared" si="3"/>
        <v>0</v>
      </c>
    </row>
    <row r="116" spans="1:12">
      <c r="A116" s="8" t="s">
        <v>225</v>
      </c>
      <c r="B116" s="9" t="s">
        <v>226</v>
      </c>
      <c r="C116" s="9" t="s">
        <v>13</v>
      </c>
      <c r="D116" s="10">
        <v>12</v>
      </c>
      <c r="E116" s="10">
        <v>12</v>
      </c>
      <c r="F116" s="9" t="s">
        <v>14</v>
      </c>
      <c r="G116" s="9" t="s">
        <v>15</v>
      </c>
      <c r="H116" s="11">
        <v>0.74099999999999999</v>
      </c>
      <c r="I116" s="10" t="s">
        <v>16</v>
      </c>
      <c r="J116" s="34">
        <f t="shared" si="2"/>
        <v>0.62243999999999999</v>
      </c>
      <c r="L116">
        <f t="shared" si="3"/>
        <v>0</v>
      </c>
    </row>
    <row r="117" spans="1:12">
      <c r="A117" s="8" t="s">
        <v>227</v>
      </c>
      <c r="B117" s="9" t="s">
        <v>228</v>
      </c>
      <c r="C117" s="9" t="s">
        <v>229</v>
      </c>
      <c r="D117" s="10">
        <v>12</v>
      </c>
      <c r="E117" s="10">
        <v>1</v>
      </c>
      <c r="F117" s="9" t="s">
        <v>14</v>
      </c>
      <c r="G117" s="9" t="s">
        <v>24</v>
      </c>
      <c r="H117" s="11">
        <v>1.08</v>
      </c>
      <c r="I117" s="10" t="s">
        <v>16</v>
      </c>
      <c r="J117" s="34">
        <f t="shared" si="2"/>
        <v>0.90720000000000001</v>
      </c>
      <c r="L117">
        <f t="shared" si="3"/>
        <v>0</v>
      </c>
    </row>
    <row r="118" spans="1:12">
      <c r="A118" s="8" t="s">
        <v>230</v>
      </c>
      <c r="B118" s="9" t="s">
        <v>231</v>
      </c>
      <c r="C118" s="9" t="s">
        <v>13</v>
      </c>
      <c r="D118" s="10">
        <v>20</v>
      </c>
      <c r="E118" s="10">
        <v>1</v>
      </c>
      <c r="F118" s="9" t="s">
        <v>14</v>
      </c>
      <c r="G118" s="9" t="s">
        <v>37</v>
      </c>
      <c r="H118" s="11">
        <v>1.25</v>
      </c>
      <c r="I118" s="10" t="s">
        <v>16</v>
      </c>
      <c r="J118" s="34">
        <f t="shared" si="2"/>
        <v>1.05</v>
      </c>
      <c r="L118">
        <f t="shared" si="3"/>
        <v>0</v>
      </c>
    </row>
    <row r="119" spans="1:12">
      <c r="A119" s="8" t="s">
        <v>232</v>
      </c>
      <c r="B119" s="9" t="s">
        <v>233</v>
      </c>
      <c r="C119" s="9" t="s">
        <v>13</v>
      </c>
      <c r="D119" s="10">
        <v>100</v>
      </c>
      <c r="E119" s="10">
        <v>1</v>
      </c>
      <c r="F119" s="9" t="s">
        <v>14</v>
      </c>
      <c r="G119" s="9" t="s">
        <v>15</v>
      </c>
      <c r="H119" s="11">
        <v>0.52500000000000002</v>
      </c>
      <c r="I119" s="10" t="s">
        <v>13</v>
      </c>
      <c r="J119" s="34">
        <f>H119</f>
        <v>0.52500000000000002</v>
      </c>
      <c r="K119" s="11"/>
      <c r="L119">
        <f t="shared" si="3"/>
        <v>0</v>
      </c>
    </row>
    <row r="120" spans="1:12">
      <c r="A120" s="8">
        <v>48500</v>
      </c>
      <c r="B120" s="9" t="s">
        <v>234</v>
      </c>
      <c r="C120" s="9" t="s">
        <v>13</v>
      </c>
      <c r="D120" s="10">
        <v>20</v>
      </c>
      <c r="E120" s="10">
        <v>20</v>
      </c>
      <c r="F120" s="9" t="s">
        <v>14</v>
      </c>
      <c r="G120" s="9" t="s">
        <v>235</v>
      </c>
      <c r="H120" s="11">
        <v>1.7889999999999999</v>
      </c>
      <c r="I120" s="10" t="s">
        <v>16</v>
      </c>
      <c r="J120" s="34">
        <f t="shared" si="2"/>
        <v>1.5027599999999999</v>
      </c>
      <c r="L120">
        <f t="shared" si="3"/>
        <v>0</v>
      </c>
    </row>
    <row r="121" spans="1:12">
      <c r="A121" s="8" t="s">
        <v>236</v>
      </c>
      <c r="B121" s="9" t="s">
        <v>237</v>
      </c>
      <c r="C121" s="9" t="s">
        <v>13</v>
      </c>
      <c r="D121" s="10">
        <v>48</v>
      </c>
      <c r="E121" s="10">
        <v>1</v>
      </c>
      <c r="F121" s="9" t="s">
        <v>14</v>
      </c>
      <c r="G121" s="9" t="s">
        <v>37</v>
      </c>
      <c r="H121" s="11">
        <v>0.62</v>
      </c>
      <c r="I121" s="10" t="s">
        <v>16</v>
      </c>
      <c r="J121" s="34">
        <f t="shared" si="2"/>
        <v>0.52080000000000004</v>
      </c>
      <c r="L121">
        <f t="shared" si="3"/>
        <v>0</v>
      </c>
    </row>
    <row r="122" spans="1:12">
      <c r="A122" s="8" t="s">
        <v>238</v>
      </c>
      <c r="B122" s="9" t="s">
        <v>239</v>
      </c>
      <c r="C122" s="9" t="s">
        <v>13</v>
      </c>
      <c r="D122" s="10">
        <v>48</v>
      </c>
      <c r="E122" s="10">
        <v>1</v>
      </c>
      <c r="F122" s="9" t="s">
        <v>14</v>
      </c>
      <c r="G122" s="9" t="s">
        <v>37</v>
      </c>
      <c r="H122" s="11">
        <v>0.62</v>
      </c>
      <c r="I122" s="10" t="s">
        <v>16</v>
      </c>
      <c r="J122" s="34">
        <f t="shared" si="2"/>
        <v>0.52080000000000004</v>
      </c>
      <c r="L122">
        <f t="shared" si="3"/>
        <v>0</v>
      </c>
    </row>
    <row r="123" spans="1:12">
      <c r="A123" s="8" t="s">
        <v>240</v>
      </c>
      <c r="B123" s="9" t="s">
        <v>241</v>
      </c>
      <c r="C123" s="9" t="s">
        <v>13</v>
      </c>
      <c r="D123" s="10">
        <v>50</v>
      </c>
      <c r="E123" s="10">
        <v>1</v>
      </c>
      <c r="F123" s="9" t="s">
        <v>14</v>
      </c>
      <c r="G123" s="9" t="s">
        <v>37</v>
      </c>
      <c r="H123" s="11">
        <v>0.55400000000000005</v>
      </c>
      <c r="I123" s="10" t="s">
        <v>16</v>
      </c>
      <c r="J123" s="34">
        <f t="shared" si="2"/>
        <v>0.46536000000000005</v>
      </c>
      <c r="L123">
        <f t="shared" si="3"/>
        <v>0</v>
      </c>
    </row>
    <row r="124" spans="1:12">
      <c r="A124" s="8" t="s">
        <v>242</v>
      </c>
      <c r="B124" s="9" t="s">
        <v>243</v>
      </c>
      <c r="C124" s="9" t="s">
        <v>13</v>
      </c>
      <c r="D124" s="10">
        <v>25</v>
      </c>
      <c r="E124" s="10">
        <v>1</v>
      </c>
      <c r="F124" s="9" t="s">
        <v>14</v>
      </c>
      <c r="G124" s="9" t="s">
        <v>37</v>
      </c>
      <c r="H124" s="11">
        <v>1.46</v>
      </c>
      <c r="I124" s="10" t="s">
        <v>16</v>
      </c>
      <c r="J124" s="34">
        <f t="shared" si="2"/>
        <v>1.2263999999999999</v>
      </c>
      <c r="L124">
        <f t="shared" si="3"/>
        <v>0</v>
      </c>
    </row>
    <row r="125" spans="1:12">
      <c r="A125" s="8" t="s">
        <v>244</v>
      </c>
      <c r="B125" s="9" t="s">
        <v>245</v>
      </c>
      <c r="C125" s="9" t="s">
        <v>13</v>
      </c>
      <c r="D125" s="10">
        <v>12</v>
      </c>
      <c r="E125" s="10">
        <v>1</v>
      </c>
      <c r="F125" s="9" t="s">
        <v>14</v>
      </c>
      <c r="G125" s="9" t="s">
        <v>43</v>
      </c>
      <c r="H125" s="11">
        <v>1.8540000000000001</v>
      </c>
      <c r="I125" s="10" t="s">
        <v>16</v>
      </c>
      <c r="J125" s="34">
        <f t="shared" si="2"/>
        <v>1.5573600000000001</v>
      </c>
      <c r="L125">
        <f t="shared" si="3"/>
        <v>0</v>
      </c>
    </row>
    <row r="126" spans="1:12">
      <c r="A126" s="8" t="s">
        <v>246</v>
      </c>
      <c r="B126" s="9" t="s">
        <v>247</v>
      </c>
      <c r="C126" s="9" t="s">
        <v>13</v>
      </c>
      <c r="D126" s="10">
        <v>4</v>
      </c>
      <c r="E126" s="10">
        <v>1</v>
      </c>
      <c r="F126" s="9" t="s">
        <v>14</v>
      </c>
      <c r="G126" s="9" t="s">
        <v>58</v>
      </c>
      <c r="H126" s="11">
        <v>3.9</v>
      </c>
      <c r="I126" s="10" t="s">
        <v>16</v>
      </c>
      <c r="J126" s="34">
        <f t="shared" si="2"/>
        <v>3.2759999999999998</v>
      </c>
      <c r="K126" s="11"/>
      <c r="L126">
        <f t="shared" si="3"/>
        <v>0</v>
      </c>
    </row>
    <row r="127" spans="1:12">
      <c r="A127" s="8" t="s">
        <v>248</v>
      </c>
      <c r="B127" s="9" t="s">
        <v>249</v>
      </c>
      <c r="C127" s="9" t="s">
        <v>250</v>
      </c>
      <c r="D127" s="10">
        <v>24</v>
      </c>
      <c r="E127" s="10">
        <v>1</v>
      </c>
      <c r="F127" s="9" t="s">
        <v>14</v>
      </c>
      <c r="G127" s="9" t="s">
        <v>24</v>
      </c>
      <c r="H127" s="11">
        <v>1.4</v>
      </c>
      <c r="I127" s="10" t="s">
        <v>16</v>
      </c>
      <c r="J127" s="34">
        <f t="shared" si="2"/>
        <v>1.1759999999999999</v>
      </c>
      <c r="L127">
        <f t="shared" si="3"/>
        <v>0</v>
      </c>
    </row>
    <row r="128" spans="1:12">
      <c r="A128" s="8" t="s">
        <v>251</v>
      </c>
      <c r="B128" s="9" t="s">
        <v>252</v>
      </c>
      <c r="C128" s="9" t="s">
        <v>13</v>
      </c>
      <c r="D128" s="10">
        <v>2</v>
      </c>
      <c r="E128" s="10">
        <v>1</v>
      </c>
      <c r="F128" s="9" t="s">
        <v>14</v>
      </c>
      <c r="G128" s="9" t="s">
        <v>43</v>
      </c>
      <c r="H128" s="11">
        <v>5.5149999999999997</v>
      </c>
      <c r="I128" s="10" t="s">
        <v>16</v>
      </c>
      <c r="J128" s="34">
        <f t="shared" si="2"/>
        <v>4.6326000000000001</v>
      </c>
      <c r="L128">
        <f t="shared" si="3"/>
        <v>0</v>
      </c>
    </row>
    <row r="129" spans="1:12">
      <c r="A129" s="8" t="s">
        <v>253</v>
      </c>
      <c r="B129" s="9" t="s">
        <v>254</v>
      </c>
      <c r="C129" s="9" t="s">
        <v>13</v>
      </c>
      <c r="D129" s="10">
        <v>24</v>
      </c>
      <c r="E129" s="10">
        <v>1</v>
      </c>
      <c r="F129" s="9" t="s">
        <v>14</v>
      </c>
      <c r="G129" s="9" t="s">
        <v>15</v>
      </c>
      <c r="H129" s="11">
        <v>1.1499999999999999</v>
      </c>
      <c r="I129" s="10" t="s">
        <v>16</v>
      </c>
      <c r="J129" s="34">
        <f t="shared" si="2"/>
        <v>0.96599999999999997</v>
      </c>
      <c r="L129">
        <f t="shared" si="3"/>
        <v>0</v>
      </c>
    </row>
    <row r="130" spans="1:12">
      <c r="A130" s="8" t="s">
        <v>255</v>
      </c>
      <c r="B130" s="9" t="s">
        <v>256</v>
      </c>
      <c r="C130" s="9" t="s">
        <v>13</v>
      </c>
      <c r="D130" s="10">
        <v>10</v>
      </c>
      <c r="E130" s="10">
        <v>1</v>
      </c>
      <c r="F130" s="9" t="s">
        <v>14</v>
      </c>
      <c r="G130" s="9" t="s">
        <v>24</v>
      </c>
      <c r="H130" s="11">
        <v>0.90720000000000001</v>
      </c>
      <c r="I130" s="10" t="s">
        <v>16</v>
      </c>
      <c r="J130" s="34">
        <f t="shared" si="2"/>
        <v>0.76204800000000006</v>
      </c>
      <c r="L130">
        <f t="shared" si="3"/>
        <v>0</v>
      </c>
    </row>
    <row r="131" spans="1:12">
      <c r="A131" s="8" t="s">
        <v>257</v>
      </c>
      <c r="B131" s="9" t="s">
        <v>258</v>
      </c>
      <c r="C131" s="9" t="s">
        <v>259</v>
      </c>
      <c r="D131" s="10">
        <v>10</v>
      </c>
      <c r="E131" s="10">
        <v>1</v>
      </c>
      <c r="F131" s="9" t="s">
        <v>14</v>
      </c>
      <c r="G131" s="9" t="s">
        <v>15</v>
      </c>
      <c r="H131" s="11">
        <v>1.2929999999999999</v>
      </c>
      <c r="I131" s="10" t="s">
        <v>16</v>
      </c>
      <c r="J131" s="34">
        <f t="shared" si="2"/>
        <v>1.08612</v>
      </c>
      <c r="L131">
        <f t="shared" si="3"/>
        <v>0</v>
      </c>
    </row>
    <row r="132" spans="1:12">
      <c r="A132" s="8" t="s">
        <v>260</v>
      </c>
      <c r="B132" s="9" t="s">
        <v>261</v>
      </c>
      <c r="C132" s="9" t="s">
        <v>262</v>
      </c>
      <c r="D132" s="10">
        <v>9</v>
      </c>
      <c r="E132" s="10">
        <v>1</v>
      </c>
      <c r="F132" s="9" t="s">
        <v>14</v>
      </c>
      <c r="G132" s="9" t="s">
        <v>15</v>
      </c>
      <c r="H132" s="11">
        <v>1.3939999999999999</v>
      </c>
      <c r="I132" s="10" t="s">
        <v>16</v>
      </c>
      <c r="J132" s="34">
        <f t="shared" si="2"/>
        <v>1.17096</v>
      </c>
      <c r="L132">
        <f t="shared" si="3"/>
        <v>0</v>
      </c>
    </row>
    <row r="133" spans="1:12">
      <c r="A133" s="8" t="s">
        <v>263</v>
      </c>
      <c r="B133" s="9" t="s">
        <v>264</v>
      </c>
      <c r="C133" s="9" t="s">
        <v>13</v>
      </c>
      <c r="D133" s="10">
        <v>12</v>
      </c>
      <c r="E133" s="10">
        <v>1</v>
      </c>
      <c r="F133" s="9" t="s">
        <v>14</v>
      </c>
      <c r="G133" s="9" t="s">
        <v>24</v>
      </c>
      <c r="H133" s="11">
        <v>3.024</v>
      </c>
      <c r="I133" s="10" t="s">
        <v>16</v>
      </c>
      <c r="J133" s="34">
        <f t="shared" si="2"/>
        <v>2.5401600000000002</v>
      </c>
      <c r="L133">
        <f t="shared" si="3"/>
        <v>0</v>
      </c>
    </row>
    <row r="134" spans="1:12">
      <c r="A134" s="8" t="s">
        <v>265</v>
      </c>
      <c r="B134" s="9" t="s">
        <v>266</v>
      </c>
      <c r="C134" s="9" t="s">
        <v>13</v>
      </c>
      <c r="D134" s="10">
        <v>12</v>
      </c>
      <c r="E134" s="10">
        <v>1</v>
      </c>
      <c r="F134" s="9" t="s">
        <v>14</v>
      </c>
      <c r="G134" s="9" t="s">
        <v>43</v>
      </c>
      <c r="H134" s="11">
        <v>2.44</v>
      </c>
      <c r="I134" s="10" t="s">
        <v>16</v>
      </c>
      <c r="J134" s="34">
        <f t="shared" si="2"/>
        <v>2.0495999999999999</v>
      </c>
      <c r="L134">
        <f t="shared" si="3"/>
        <v>0</v>
      </c>
    </row>
    <row r="135" spans="1:12">
      <c r="A135" s="8" t="s">
        <v>267</v>
      </c>
      <c r="B135" s="9" t="s">
        <v>268</v>
      </c>
      <c r="C135" s="9" t="s">
        <v>269</v>
      </c>
      <c r="D135" s="10">
        <v>12</v>
      </c>
      <c r="E135" s="10">
        <v>1</v>
      </c>
      <c r="F135" s="9" t="s">
        <v>14</v>
      </c>
      <c r="G135" s="9" t="s">
        <v>15</v>
      </c>
      <c r="H135" s="11">
        <v>2.09</v>
      </c>
      <c r="I135" s="10" t="s">
        <v>16</v>
      </c>
      <c r="J135" s="34">
        <f t="shared" si="2"/>
        <v>1.7555999999999998</v>
      </c>
      <c r="L135">
        <f t="shared" si="3"/>
        <v>0</v>
      </c>
    </row>
    <row r="136" spans="1:12">
      <c r="A136" s="8" t="s">
        <v>270</v>
      </c>
      <c r="B136" s="9" t="s">
        <v>271</v>
      </c>
      <c r="C136" s="9" t="s">
        <v>272</v>
      </c>
      <c r="D136" s="10">
        <v>12</v>
      </c>
      <c r="E136" s="10">
        <v>1</v>
      </c>
      <c r="F136" s="9" t="s">
        <v>14</v>
      </c>
      <c r="G136" s="9" t="s">
        <v>15</v>
      </c>
      <c r="H136" s="11">
        <v>3.29</v>
      </c>
      <c r="I136" s="10" t="s">
        <v>16</v>
      </c>
      <c r="J136" s="34">
        <f t="shared" si="2"/>
        <v>2.7636000000000003</v>
      </c>
      <c r="L136">
        <f t="shared" si="3"/>
        <v>0</v>
      </c>
    </row>
    <row r="137" spans="1:12">
      <c r="A137" s="8" t="s">
        <v>273</v>
      </c>
      <c r="B137" s="9" t="s">
        <v>274</v>
      </c>
      <c r="C137" s="9" t="s">
        <v>13</v>
      </c>
      <c r="D137" s="10">
        <v>12</v>
      </c>
      <c r="E137" s="10">
        <v>1</v>
      </c>
      <c r="F137" s="9" t="s">
        <v>14</v>
      </c>
      <c r="G137" s="9" t="s">
        <v>24</v>
      </c>
      <c r="H137" s="11">
        <v>1.411</v>
      </c>
      <c r="I137" s="10" t="s">
        <v>16</v>
      </c>
      <c r="J137" s="34">
        <f t="shared" si="2"/>
        <v>1.1852400000000001</v>
      </c>
      <c r="L137">
        <f t="shared" si="3"/>
        <v>0</v>
      </c>
    </row>
    <row r="138" spans="1:12">
      <c r="A138" s="8" t="s">
        <v>275</v>
      </c>
      <c r="B138" s="9" t="s">
        <v>276</v>
      </c>
      <c r="C138" s="9" t="s">
        <v>13</v>
      </c>
      <c r="D138" s="10">
        <v>6</v>
      </c>
      <c r="E138" s="10">
        <v>1</v>
      </c>
      <c r="F138" s="9" t="s">
        <v>14</v>
      </c>
      <c r="G138" s="9" t="s">
        <v>15</v>
      </c>
      <c r="H138" s="11">
        <v>3.34</v>
      </c>
      <c r="I138" s="10" t="s">
        <v>16</v>
      </c>
      <c r="J138" s="34">
        <f t="shared" si="2"/>
        <v>2.8056000000000001</v>
      </c>
      <c r="L138">
        <f t="shared" si="3"/>
        <v>0</v>
      </c>
    </row>
    <row r="139" spans="1:12">
      <c r="A139" s="8" t="s">
        <v>277</v>
      </c>
      <c r="B139" s="9" t="s">
        <v>278</v>
      </c>
      <c r="C139" s="9" t="s">
        <v>13</v>
      </c>
      <c r="D139" s="10">
        <v>12</v>
      </c>
      <c r="E139" s="10">
        <v>1</v>
      </c>
      <c r="F139" s="9" t="s">
        <v>14</v>
      </c>
      <c r="G139" s="9" t="s">
        <v>15</v>
      </c>
      <c r="H139" s="11">
        <v>0.504</v>
      </c>
      <c r="I139" s="10" t="s">
        <v>16</v>
      </c>
      <c r="J139" s="34">
        <f t="shared" si="2"/>
        <v>0.42336000000000001</v>
      </c>
      <c r="L139">
        <f t="shared" si="3"/>
        <v>0</v>
      </c>
    </row>
    <row r="140" spans="1:12">
      <c r="A140" s="8" t="s">
        <v>279</v>
      </c>
      <c r="B140" s="9" t="s">
        <v>280</v>
      </c>
      <c r="C140" s="9" t="s">
        <v>281</v>
      </c>
      <c r="D140" s="10">
        <v>1</v>
      </c>
      <c r="E140" s="10">
        <v>1</v>
      </c>
      <c r="F140" s="9" t="s">
        <v>14</v>
      </c>
      <c r="G140" s="9" t="s">
        <v>15</v>
      </c>
      <c r="H140" s="11">
        <v>0.6</v>
      </c>
      <c r="I140" s="10" t="s">
        <v>16</v>
      </c>
      <c r="J140" s="34">
        <f t="shared" si="2"/>
        <v>0.504</v>
      </c>
      <c r="L140">
        <f t="shared" si="3"/>
        <v>0</v>
      </c>
    </row>
    <row r="141" spans="1:12">
      <c r="A141" s="8" t="s">
        <v>282</v>
      </c>
      <c r="B141" s="9" t="s">
        <v>283</v>
      </c>
      <c r="C141" s="9" t="s">
        <v>13</v>
      </c>
      <c r="D141" s="10">
        <v>25</v>
      </c>
      <c r="E141" s="10">
        <v>1</v>
      </c>
      <c r="F141" s="9" t="s">
        <v>14</v>
      </c>
      <c r="G141" s="9" t="s">
        <v>37</v>
      </c>
      <c r="H141" s="11">
        <v>0.89</v>
      </c>
      <c r="I141" s="10" t="s">
        <v>16</v>
      </c>
      <c r="J141" s="34">
        <f t="shared" si="2"/>
        <v>0.74760000000000004</v>
      </c>
      <c r="L141">
        <f t="shared" si="3"/>
        <v>0</v>
      </c>
    </row>
    <row r="142" spans="1:12">
      <c r="A142" s="8" t="s">
        <v>284</v>
      </c>
      <c r="B142" s="9" t="s">
        <v>285</v>
      </c>
      <c r="C142" s="9" t="s">
        <v>13</v>
      </c>
      <c r="D142" s="10">
        <v>25</v>
      </c>
      <c r="E142" s="10">
        <v>1</v>
      </c>
      <c r="F142" s="9" t="s">
        <v>14</v>
      </c>
      <c r="G142" s="9" t="s">
        <v>15</v>
      </c>
      <c r="H142" s="11">
        <v>0.73799999999999999</v>
      </c>
      <c r="I142" s="10" t="s">
        <v>16</v>
      </c>
      <c r="J142" s="34">
        <f t="shared" si="2"/>
        <v>0.61992000000000003</v>
      </c>
      <c r="L142">
        <f t="shared" si="3"/>
        <v>0</v>
      </c>
    </row>
    <row r="143" spans="1:12">
      <c r="A143" s="8" t="s">
        <v>286</v>
      </c>
      <c r="B143" s="9" t="s">
        <v>287</v>
      </c>
      <c r="C143" s="9" t="s">
        <v>13</v>
      </c>
      <c r="D143" s="10">
        <v>20</v>
      </c>
      <c r="E143" s="10">
        <v>1</v>
      </c>
      <c r="F143" s="9" t="s">
        <v>14</v>
      </c>
      <c r="G143" s="9" t="s">
        <v>15</v>
      </c>
      <c r="H143" s="11">
        <v>0.4</v>
      </c>
      <c r="I143" s="10" t="s">
        <v>13</v>
      </c>
      <c r="J143" s="34">
        <f>H143</f>
        <v>0.4</v>
      </c>
      <c r="K143" s="11"/>
      <c r="L143">
        <f t="shared" si="3"/>
        <v>0</v>
      </c>
    </row>
    <row r="144" spans="1:12">
      <c r="A144" s="8" t="s">
        <v>288</v>
      </c>
      <c r="B144" s="9" t="s">
        <v>289</v>
      </c>
      <c r="C144" s="9" t="s">
        <v>13</v>
      </c>
      <c r="D144" s="10">
        <v>12</v>
      </c>
      <c r="E144" s="10">
        <v>1</v>
      </c>
      <c r="F144" s="9" t="s">
        <v>14</v>
      </c>
      <c r="G144" s="9" t="s">
        <v>15</v>
      </c>
      <c r="H144" s="11">
        <v>1.728</v>
      </c>
      <c r="I144" s="10" t="s">
        <v>16</v>
      </c>
      <c r="J144" s="34">
        <f t="shared" ref="J144:J157" si="4">((H144-(H144*I144)))</f>
        <v>1.4515199999999999</v>
      </c>
      <c r="L144">
        <f t="shared" ref="L144:L157" si="5">J144*K144</f>
        <v>0</v>
      </c>
    </row>
    <row r="145" spans="1:12">
      <c r="A145" s="8" t="s">
        <v>290</v>
      </c>
      <c r="B145" s="9" t="s">
        <v>291</v>
      </c>
      <c r="C145" s="9" t="s">
        <v>292</v>
      </c>
      <c r="D145" s="10">
        <v>1</v>
      </c>
      <c r="E145" s="10">
        <v>1</v>
      </c>
      <c r="F145" s="9" t="s">
        <v>14</v>
      </c>
      <c r="G145" s="9" t="s">
        <v>58</v>
      </c>
      <c r="H145" s="11">
        <v>37.667999999999999</v>
      </c>
      <c r="I145" s="10" t="s">
        <v>16</v>
      </c>
      <c r="J145" s="34">
        <f t="shared" si="4"/>
        <v>31.641120000000001</v>
      </c>
      <c r="L145">
        <f t="shared" si="5"/>
        <v>0</v>
      </c>
    </row>
    <row r="146" spans="1:12">
      <c r="A146" s="8" t="s">
        <v>293</v>
      </c>
      <c r="B146" s="9" t="s">
        <v>294</v>
      </c>
      <c r="C146" s="9" t="s">
        <v>13</v>
      </c>
      <c r="D146" s="10">
        <v>6</v>
      </c>
      <c r="E146" s="10">
        <v>1</v>
      </c>
      <c r="F146" s="9" t="s">
        <v>14</v>
      </c>
      <c r="G146" s="9" t="s">
        <v>24</v>
      </c>
      <c r="H146" s="11">
        <v>7.665</v>
      </c>
      <c r="I146" s="10" t="s">
        <v>16</v>
      </c>
      <c r="J146" s="34">
        <f t="shared" si="4"/>
        <v>6.4386000000000001</v>
      </c>
      <c r="L146">
        <f t="shared" si="5"/>
        <v>0</v>
      </c>
    </row>
    <row r="147" spans="1:12">
      <c r="A147" s="8">
        <v>44080</v>
      </c>
      <c r="B147" s="9" t="s">
        <v>295</v>
      </c>
      <c r="C147" s="9" t="s">
        <v>13</v>
      </c>
      <c r="D147" s="10">
        <v>2000</v>
      </c>
      <c r="E147" s="10">
        <v>200</v>
      </c>
      <c r="F147" s="9" t="s">
        <v>14</v>
      </c>
      <c r="G147" s="9" t="s">
        <v>24</v>
      </c>
      <c r="H147" s="11">
        <v>9.5250000000000005E-3</v>
      </c>
      <c r="I147" s="10" t="s">
        <v>16</v>
      </c>
      <c r="J147" s="34">
        <f t="shared" si="4"/>
        <v>8.0010000000000012E-3</v>
      </c>
      <c r="L147">
        <f t="shared" si="5"/>
        <v>0</v>
      </c>
    </row>
    <row r="148" spans="1:12">
      <c r="A148" s="8">
        <v>44055</v>
      </c>
      <c r="B148" s="9" t="s">
        <v>296</v>
      </c>
      <c r="C148" s="9" t="s">
        <v>13</v>
      </c>
      <c r="D148" s="10">
        <v>3750</v>
      </c>
      <c r="E148" s="10">
        <v>250</v>
      </c>
      <c r="F148" s="9" t="s">
        <v>14</v>
      </c>
      <c r="G148" s="9" t="s">
        <v>24</v>
      </c>
      <c r="H148" s="11">
        <v>5.8500000000000002E-3</v>
      </c>
      <c r="I148" s="10" t="s">
        <v>16</v>
      </c>
      <c r="J148" s="34">
        <f t="shared" si="4"/>
        <v>4.914E-3</v>
      </c>
      <c r="L148">
        <f t="shared" si="5"/>
        <v>0</v>
      </c>
    </row>
    <row r="149" spans="1:12">
      <c r="A149" s="8">
        <v>44060</v>
      </c>
      <c r="B149" s="9" t="s">
        <v>297</v>
      </c>
      <c r="C149" s="9" t="s">
        <v>13</v>
      </c>
      <c r="D149" s="10">
        <v>2400</v>
      </c>
      <c r="E149" s="10">
        <v>50</v>
      </c>
      <c r="F149" s="9" t="s">
        <v>14</v>
      </c>
      <c r="G149" s="9" t="s">
        <v>24</v>
      </c>
      <c r="H149" s="11">
        <v>9.4079999999999997E-3</v>
      </c>
      <c r="I149" s="10" t="s">
        <v>16</v>
      </c>
      <c r="J149" s="34">
        <f t="shared" si="4"/>
        <v>7.9027200000000002E-3</v>
      </c>
      <c r="L149">
        <f t="shared" si="5"/>
        <v>0</v>
      </c>
    </row>
    <row r="150" spans="1:12">
      <c r="A150" s="8" t="s">
        <v>298</v>
      </c>
      <c r="B150" s="9" t="s">
        <v>299</v>
      </c>
      <c r="C150" s="9" t="s">
        <v>13</v>
      </c>
      <c r="D150" s="10">
        <v>1</v>
      </c>
      <c r="E150" s="10">
        <v>1</v>
      </c>
      <c r="F150" s="9" t="s">
        <v>14</v>
      </c>
      <c r="G150" s="9" t="s">
        <v>15</v>
      </c>
      <c r="H150" s="11">
        <v>1.2549999999999999</v>
      </c>
      <c r="I150" s="10" t="s">
        <v>16</v>
      </c>
      <c r="J150" s="34">
        <f t="shared" si="4"/>
        <v>1.0541999999999998</v>
      </c>
      <c r="L150">
        <f t="shared" si="5"/>
        <v>0</v>
      </c>
    </row>
    <row r="151" spans="1:12">
      <c r="A151" s="8" t="s">
        <v>300</v>
      </c>
      <c r="B151" s="9" t="s">
        <v>301</v>
      </c>
      <c r="C151" s="9" t="s">
        <v>13</v>
      </c>
      <c r="D151" s="10">
        <v>24</v>
      </c>
      <c r="E151" s="10">
        <v>1</v>
      </c>
      <c r="F151" s="9" t="s">
        <v>14</v>
      </c>
      <c r="G151" s="9" t="s">
        <v>15</v>
      </c>
      <c r="H151" s="11">
        <v>57.33</v>
      </c>
      <c r="I151" s="10" t="s">
        <v>13</v>
      </c>
      <c r="J151" s="34">
        <f>H151</f>
        <v>57.33</v>
      </c>
      <c r="K151" s="11"/>
      <c r="L151">
        <f t="shared" si="5"/>
        <v>0</v>
      </c>
    </row>
    <row r="152" spans="1:12">
      <c r="A152" s="8" t="s">
        <v>302</v>
      </c>
      <c r="B152" s="9" t="s">
        <v>303</v>
      </c>
      <c r="C152" s="9" t="s">
        <v>304</v>
      </c>
      <c r="D152" s="10">
        <v>1</v>
      </c>
      <c r="E152" s="10">
        <v>1</v>
      </c>
      <c r="F152" s="9" t="s">
        <v>14</v>
      </c>
      <c r="G152" s="9" t="s">
        <v>15</v>
      </c>
      <c r="H152" s="11">
        <v>13.545</v>
      </c>
      <c r="I152" s="10" t="s">
        <v>13</v>
      </c>
      <c r="J152" s="34">
        <f>H152</f>
        <v>13.545</v>
      </c>
      <c r="K152" s="11"/>
      <c r="L152">
        <f t="shared" si="5"/>
        <v>0</v>
      </c>
    </row>
    <row r="153" spans="1:12">
      <c r="A153" s="8">
        <v>30350</v>
      </c>
      <c r="B153" s="9" t="s">
        <v>305</v>
      </c>
      <c r="C153" s="9" t="s">
        <v>13</v>
      </c>
      <c r="D153" s="10">
        <v>10</v>
      </c>
      <c r="E153" s="10">
        <v>10</v>
      </c>
      <c r="F153" s="9" t="s">
        <v>14</v>
      </c>
      <c r="G153" s="9" t="s">
        <v>235</v>
      </c>
      <c r="H153" s="11">
        <v>1.5049999999999999</v>
      </c>
      <c r="I153" s="10" t="s">
        <v>16</v>
      </c>
      <c r="J153" s="34">
        <f t="shared" si="4"/>
        <v>1.2642</v>
      </c>
      <c r="L153">
        <f t="shared" si="5"/>
        <v>0</v>
      </c>
    </row>
    <row r="154" spans="1:12" ht="18" customHeight="1">
      <c r="A154" s="8" t="s">
        <v>306</v>
      </c>
      <c r="B154" s="9" t="s">
        <v>307</v>
      </c>
      <c r="C154" s="9" t="s">
        <v>308</v>
      </c>
      <c r="D154" s="10">
        <v>16</v>
      </c>
      <c r="E154" s="10">
        <v>1</v>
      </c>
      <c r="F154" s="9" t="s">
        <v>14</v>
      </c>
      <c r="G154" s="9" t="s">
        <v>15</v>
      </c>
      <c r="H154" s="11">
        <v>0.97399999999999998</v>
      </c>
      <c r="I154" s="10" t="s">
        <v>16</v>
      </c>
      <c r="J154" s="34">
        <f t="shared" si="4"/>
        <v>0.81816</v>
      </c>
      <c r="L154">
        <f t="shared" si="5"/>
        <v>0</v>
      </c>
    </row>
    <row r="155" spans="1:12">
      <c r="A155" s="8" t="s">
        <v>309</v>
      </c>
      <c r="B155" s="9" t="s">
        <v>310</v>
      </c>
      <c r="C155" s="9" t="s">
        <v>13</v>
      </c>
      <c r="D155" s="10">
        <v>20</v>
      </c>
      <c r="E155" s="10">
        <v>1</v>
      </c>
      <c r="F155" s="9" t="s">
        <v>14</v>
      </c>
      <c r="G155" s="9" t="s">
        <v>15</v>
      </c>
      <c r="H155" s="11">
        <v>3.47</v>
      </c>
      <c r="I155" s="10" t="s">
        <v>16</v>
      </c>
      <c r="J155" s="34">
        <f t="shared" si="4"/>
        <v>2.9148000000000001</v>
      </c>
      <c r="K155" s="11"/>
      <c r="L155">
        <f t="shared" si="5"/>
        <v>0</v>
      </c>
    </row>
    <row r="156" spans="1:12">
      <c r="A156" s="8" t="s">
        <v>311</v>
      </c>
      <c r="B156" s="9" t="s">
        <v>312</v>
      </c>
      <c r="C156" s="9" t="s">
        <v>13</v>
      </c>
      <c r="D156" s="10">
        <v>12</v>
      </c>
      <c r="E156" s="10">
        <v>1</v>
      </c>
      <c r="F156" s="9" t="s">
        <v>14</v>
      </c>
      <c r="G156" s="9" t="s">
        <v>24</v>
      </c>
      <c r="H156" s="11">
        <v>5.0949999999999998</v>
      </c>
      <c r="I156" s="10" t="s">
        <v>16</v>
      </c>
      <c r="J156" s="34">
        <f t="shared" si="4"/>
        <v>4.2797999999999998</v>
      </c>
      <c r="K156" s="11"/>
      <c r="L156">
        <f t="shared" si="5"/>
        <v>0</v>
      </c>
    </row>
    <row r="157" spans="1:12">
      <c r="A157" s="8" t="s">
        <v>313</v>
      </c>
      <c r="B157" s="9" t="s">
        <v>314</v>
      </c>
      <c r="C157" s="9" t="s">
        <v>13</v>
      </c>
      <c r="D157" s="10">
        <v>24</v>
      </c>
      <c r="E157" s="10">
        <v>1</v>
      </c>
      <c r="F157" s="9" t="s">
        <v>14</v>
      </c>
      <c r="G157" s="9" t="s">
        <v>24</v>
      </c>
      <c r="H157" s="11">
        <v>1.27</v>
      </c>
      <c r="I157" s="10" t="s">
        <v>16</v>
      </c>
      <c r="J157" s="34">
        <f t="shared" si="4"/>
        <v>1.0668</v>
      </c>
      <c r="L157">
        <f t="shared" si="5"/>
        <v>0</v>
      </c>
    </row>
    <row r="158" spans="1:12">
      <c r="A158" s="35" t="s">
        <v>459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7">
        <f>SUM(L15:L157)</f>
        <v>0</v>
      </c>
    </row>
    <row r="159" spans="1:12">
      <c r="A159" s="32"/>
    </row>
    <row r="160" spans="1:12">
      <c r="A160" s="19"/>
      <c r="B160" s="20" t="s">
        <v>315</v>
      </c>
      <c r="C160" s="19"/>
      <c r="D160" s="21"/>
      <c r="E160" s="19"/>
      <c r="F160" s="22"/>
    </row>
    <row r="161" spans="1:6">
      <c r="A161" s="23"/>
      <c r="B161" s="1"/>
      <c r="C161" s="3"/>
      <c r="D161" s="24"/>
      <c r="E161" s="25"/>
      <c r="F161" s="3"/>
    </row>
    <row r="162" spans="1:6">
      <c r="A162" s="26" t="s">
        <v>457</v>
      </c>
      <c r="B162" s="1"/>
      <c r="C162" s="3"/>
      <c r="D162" s="24"/>
      <c r="E162" s="25"/>
      <c r="F162" s="3"/>
    </row>
    <row r="163" spans="1:6">
      <c r="A163" s="26" t="s">
        <v>316</v>
      </c>
      <c r="B163" s="1"/>
      <c r="C163" s="3"/>
      <c r="D163" s="24"/>
      <c r="E163" s="27"/>
      <c r="F163" s="3"/>
    </row>
    <row r="164" spans="1:6">
      <c r="A164" s="28"/>
      <c r="B164" s="1"/>
      <c r="C164" s="3"/>
      <c r="D164" s="24"/>
      <c r="E164" s="25"/>
      <c r="F164" s="3"/>
    </row>
    <row r="165" spans="1:6">
      <c r="A165" s="28"/>
      <c r="B165" s="1"/>
      <c r="C165" s="3"/>
      <c r="D165" s="24"/>
      <c r="E165" s="25"/>
      <c r="F165" s="3"/>
    </row>
    <row r="166" spans="1:6">
      <c r="A166" s="29"/>
      <c r="B166" s="1" t="s">
        <v>458</v>
      </c>
      <c r="C166" s="3"/>
      <c r="D166" s="24"/>
      <c r="E166" s="25"/>
      <c r="F166" s="3"/>
    </row>
  </sheetData>
  <sortState ref="A15:I134">
    <sortCondition ref="B15:B134"/>
  </sortState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workbookViewId="0">
      <selection activeCell="A13" sqref="A13:XFD14"/>
    </sheetView>
  </sheetViews>
  <sheetFormatPr defaultRowHeight="15"/>
  <cols>
    <col min="2" max="2" width="36.28515625" customWidth="1"/>
    <col min="3" max="3" width="28.85546875" customWidth="1"/>
    <col min="8" max="8" width="23.140625" customWidth="1"/>
    <col min="9" max="9" width="24.5703125" customWidth="1"/>
    <col min="10" max="10" width="23.7109375" customWidth="1"/>
  </cols>
  <sheetData>
    <row r="1" spans="1:10" ht="27" thickBot="1">
      <c r="A1" s="6" t="s">
        <v>2</v>
      </c>
      <c r="B1" s="6" t="s">
        <v>3</v>
      </c>
      <c r="C1" s="6"/>
      <c r="D1" s="7" t="s">
        <v>4</v>
      </c>
      <c r="E1" s="6" t="s">
        <v>5</v>
      </c>
      <c r="F1" s="6" t="s">
        <v>6</v>
      </c>
      <c r="G1" s="6" t="s">
        <v>7</v>
      </c>
      <c r="H1" s="7" t="s">
        <v>8</v>
      </c>
      <c r="I1" s="7" t="s">
        <v>9</v>
      </c>
      <c r="J1" s="7" t="s">
        <v>317</v>
      </c>
    </row>
    <row r="2" spans="1:10">
      <c r="A2" s="8" t="s">
        <v>318</v>
      </c>
      <c r="B2" s="9" t="s">
        <v>319</v>
      </c>
      <c r="C2" s="9" t="s">
        <v>27</v>
      </c>
      <c r="D2" s="10">
        <v>2</v>
      </c>
      <c r="E2" s="10">
        <v>1</v>
      </c>
      <c r="F2" s="9" t="s">
        <v>14</v>
      </c>
      <c r="G2" s="9" t="s">
        <v>24</v>
      </c>
      <c r="H2" s="11">
        <v>5.7450000000000001</v>
      </c>
      <c r="I2" s="10" t="s">
        <v>16</v>
      </c>
      <c r="J2" s="11"/>
    </row>
    <row r="3" spans="1:10">
      <c r="A3" s="8" t="s">
        <v>28</v>
      </c>
      <c r="B3" s="9" t="s">
        <v>29</v>
      </c>
      <c r="C3" s="9" t="s">
        <v>30</v>
      </c>
      <c r="D3" s="10">
        <v>12</v>
      </c>
      <c r="E3" s="10">
        <v>1</v>
      </c>
      <c r="F3" s="9" t="s">
        <v>14</v>
      </c>
      <c r="G3" s="9" t="s">
        <v>15</v>
      </c>
      <c r="H3" s="11">
        <v>6.6360000000000001</v>
      </c>
      <c r="I3" s="10" t="s">
        <v>16</v>
      </c>
      <c r="J3" s="11"/>
    </row>
    <row r="4" spans="1:10">
      <c r="A4" s="8" t="s">
        <v>320</v>
      </c>
      <c r="B4" s="9" t="s">
        <v>321</v>
      </c>
      <c r="C4" s="9" t="s">
        <v>322</v>
      </c>
      <c r="D4" s="10">
        <v>2</v>
      </c>
      <c r="E4" s="10">
        <v>1</v>
      </c>
      <c r="F4" s="9" t="s">
        <v>14</v>
      </c>
      <c r="G4" s="9" t="s">
        <v>43</v>
      </c>
      <c r="H4" s="11">
        <v>15.85</v>
      </c>
      <c r="I4" s="10" t="s">
        <v>16</v>
      </c>
      <c r="J4" s="11"/>
    </row>
    <row r="5" spans="1:10">
      <c r="A5" s="8" t="s">
        <v>323</v>
      </c>
      <c r="B5" s="9" t="s">
        <v>324</v>
      </c>
      <c r="C5" s="9" t="s">
        <v>13</v>
      </c>
      <c r="D5" s="10">
        <v>15</v>
      </c>
      <c r="E5" s="10">
        <v>1</v>
      </c>
      <c r="F5" s="9" t="s">
        <v>14</v>
      </c>
      <c r="G5" s="9" t="s">
        <v>37</v>
      </c>
      <c r="H5" s="11">
        <v>1.90988</v>
      </c>
      <c r="I5" s="10" t="s">
        <v>16</v>
      </c>
      <c r="J5" s="11"/>
    </row>
    <row r="6" spans="1:10">
      <c r="A6" s="8">
        <v>52820</v>
      </c>
      <c r="B6" s="9" t="s">
        <v>325</v>
      </c>
      <c r="C6" s="9" t="s">
        <v>13</v>
      </c>
      <c r="D6" s="10">
        <v>960</v>
      </c>
      <c r="E6" s="10">
        <v>48</v>
      </c>
      <c r="F6" s="9" t="s">
        <v>14</v>
      </c>
      <c r="G6" s="9" t="s">
        <v>24</v>
      </c>
      <c r="H6" s="11">
        <v>4.9399999999999999E-2</v>
      </c>
      <c r="I6" s="10" t="s">
        <v>16</v>
      </c>
      <c r="J6" s="11"/>
    </row>
    <row r="7" spans="1:10">
      <c r="A7" s="8" t="s">
        <v>326</v>
      </c>
      <c r="B7" s="9" t="s">
        <v>327</v>
      </c>
      <c r="C7" s="9" t="s">
        <v>13</v>
      </c>
      <c r="D7" s="10">
        <v>24</v>
      </c>
      <c r="E7" s="10">
        <v>1</v>
      </c>
      <c r="F7" s="9" t="s">
        <v>14</v>
      </c>
      <c r="G7" s="9" t="s">
        <v>37</v>
      </c>
      <c r="H7" s="11">
        <v>0.87360000000000004</v>
      </c>
      <c r="I7" s="10" t="s">
        <v>16</v>
      </c>
      <c r="J7" s="11"/>
    </row>
    <row r="8" spans="1:10">
      <c r="A8" s="8" t="s">
        <v>328</v>
      </c>
      <c r="B8" s="9" t="s">
        <v>329</v>
      </c>
      <c r="C8" s="9" t="s">
        <v>13</v>
      </c>
      <c r="D8" s="10">
        <v>25</v>
      </c>
      <c r="E8" s="10">
        <v>1</v>
      </c>
      <c r="F8" s="9" t="s">
        <v>14</v>
      </c>
      <c r="G8" s="9" t="s">
        <v>37</v>
      </c>
      <c r="H8" s="11">
        <v>2.8220000000000001</v>
      </c>
      <c r="I8" s="10" t="s">
        <v>16</v>
      </c>
      <c r="J8" s="11"/>
    </row>
    <row r="9" spans="1:10">
      <c r="A9" s="8" t="s">
        <v>330</v>
      </c>
      <c r="B9" s="9" t="s">
        <v>331</v>
      </c>
      <c r="C9" s="9" t="s">
        <v>13</v>
      </c>
      <c r="D9" s="10">
        <v>15</v>
      </c>
      <c r="E9" s="10">
        <v>1</v>
      </c>
      <c r="F9" s="9" t="s">
        <v>14</v>
      </c>
      <c r="G9" s="9" t="s">
        <v>37</v>
      </c>
      <c r="H9" s="11">
        <v>1.90988</v>
      </c>
      <c r="I9" s="10" t="s">
        <v>16</v>
      </c>
      <c r="J9" s="11"/>
    </row>
    <row r="10" spans="1:10">
      <c r="A10" s="8">
        <v>52818</v>
      </c>
      <c r="B10" s="9" t="s">
        <v>332</v>
      </c>
      <c r="C10" s="9" t="s">
        <v>13</v>
      </c>
      <c r="D10" s="10">
        <v>960</v>
      </c>
      <c r="E10" s="10">
        <v>48</v>
      </c>
      <c r="F10" s="9" t="s">
        <v>14</v>
      </c>
      <c r="G10" s="9" t="s">
        <v>24</v>
      </c>
      <c r="H10" s="11">
        <v>4.9399999999999999E-2</v>
      </c>
      <c r="I10" s="10" t="s">
        <v>16</v>
      </c>
      <c r="J10" s="11"/>
    </row>
    <row r="11" spans="1:10">
      <c r="A11" s="8">
        <v>50092</v>
      </c>
      <c r="B11" s="9" t="s">
        <v>333</v>
      </c>
      <c r="C11" s="9" t="s">
        <v>13</v>
      </c>
      <c r="D11" s="10">
        <v>1000</v>
      </c>
      <c r="E11" s="10">
        <v>100</v>
      </c>
      <c r="F11" s="9" t="s">
        <v>14</v>
      </c>
      <c r="G11" s="9" t="s">
        <v>24</v>
      </c>
      <c r="H11" s="11">
        <v>4.8000000000000001E-2</v>
      </c>
      <c r="I11" s="10" t="s">
        <v>16</v>
      </c>
      <c r="J11" s="11"/>
    </row>
    <row r="12" spans="1:10">
      <c r="A12" s="8" t="s">
        <v>334</v>
      </c>
      <c r="B12" s="9" t="s">
        <v>335</v>
      </c>
      <c r="C12" s="9" t="s">
        <v>336</v>
      </c>
      <c r="D12" s="10">
        <v>2</v>
      </c>
      <c r="E12" s="10">
        <v>1</v>
      </c>
      <c r="F12" s="9" t="s">
        <v>14</v>
      </c>
      <c r="G12" s="9" t="s">
        <v>43</v>
      </c>
      <c r="H12" s="11">
        <v>18.420999999999999</v>
      </c>
      <c r="I12" s="10" t="s">
        <v>16</v>
      </c>
      <c r="J12" s="11"/>
    </row>
    <row r="15" spans="1:10">
      <c r="A15" s="8" t="s">
        <v>337</v>
      </c>
      <c r="B15" s="9" t="s">
        <v>338</v>
      </c>
      <c r="C15" s="9" t="s">
        <v>13</v>
      </c>
      <c r="D15" s="10">
        <v>50</v>
      </c>
      <c r="E15" s="10">
        <v>1</v>
      </c>
      <c r="F15" s="9" t="s">
        <v>14</v>
      </c>
      <c r="G15" s="9" t="s">
        <v>15</v>
      </c>
      <c r="H15" s="11">
        <v>1.575</v>
      </c>
      <c r="I15" s="10" t="s">
        <v>13</v>
      </c>
      <c r="J15" s="11"/>
    </row>
    <row r="16" spans="1:10">
      <c r="A16" s="8">
        <v>52816</v>
      </c>
      <c r="B16" s="9" t="s">
        <v>339</v>
      </c>
      <c r="C16" s="9" t="s">
        <v>13</v>
      </c>
      <c r="D16" s="10">
        <v>960</v>
      </c>
      <c r="E16" s="10">
        <v>48</v>
      </c>
      <c r="F16" s="9" t="s">
        <v>14</v>
      </c>
      <c r="G16" s="9" t="s">
        <v>24</v>
      </c>
      <c r="H16" s="11">
        <v>4.9399999999999999E-2</v>
      </c>
      <c r="I16" s="10" t="s">
        <v>16</v>
      </c>
      <c r="J16" s="11"/>
    </row>
    <row r="17" spans="1:10">
      <c r="A17" s="8" t="s">
        <v>340</v>
      </c>
      <c r="B17" s="9" t="s">
        <v>341</v>
      </c>
      <c r="C17" s="9" t="s">
        <v>13</v>
      </c>
      <c r="D17" s="10">
        <v>15</v>
      </c>
      <c r="E17" s="10">
        <v>1</v>
      </c>
      <c r="F17" s="9" t="s">
        <v>14</v>
      </c>
      <c r="G17" s="9" t="s">
        <v>37</v>
      </c>
      <c r="H17" s="11">
        <v>1.90988</v>
      </c>
      <c r="I17" s="10" t="s">
        <v>16</v>
      </c>
      <c r="J17" s="11"/>
    </row>
    <row r="18" spans="1:10">
      <c r="A18" s="8" t="s">
        <v>342</v>
      </c>
      <c r="B18" s="9" t="s">
        <v>343</v>
      </c>
      <c r="C18" s="9" t="s">
        <v>344</v>
      </c>
      <c r="D18" s="10">
        <v>10</v>
      </c>
      <c r="E18" s="10">
        <v>1</v>
      </c>
      <c r="F18" s="9" t="s">
        <v>14</v>
      </c>
      <c r="G18" s="9" t="s">
        <v>37</v>
      </c>
      <c r="H18" s="11">
        <v>7.2320000000000002</v>
      </c>
      <c r="I18" s="10" t="s">
        <v>16</v>
      </c>
      <c r="J18" s="11"/>
    </row>
    <row r="19" spans="1:10">
      <c r="A19" s="8" t="s">
        <v>345</v>
      </c>
      <c r="B19" s="9" t="s">
        <v>346</v>
      </c>
      <c r="C19" s="9" t="s">
        <v>347</v>
      </c>
      <c r="D19" s="10">
        <v>10</v>
      </c>
      <c r="E19" s="10">
        <v>1</v>
      </c>
      <c r="F19" s="9" t="s">
        <v>14</v>
      </c>
      <c r="G19" s="9" t="s">
        <v>37</v>
      </c>
      <c r="H19" s="11">
        <v>4.9560000000000004</v>
      </c>
      <c r="I19" s="10" t="s">
        <v>16</v>
      </c>
      <c r="J19" s="11"/>
    </row>
    <row r="20" spans="1:10">
      <c r="A20" s="8" t="s">
        <v>348</v>
      </c>
      <c r="B20" s="9" t="s">
        <v>349</v>
      </c>
      <c r="C20" s="9" t="s">
        <v>13</v>
      </c>
      <c r="D20" s="10">
        <v>50</v>
      </c>
      <c r="E20" s="10">
        <v>1</v>
      </c>
      <c r="F20" s="9" t="s">
        <v>14</v>
      </c>
      <c r="G20" s="9" t="s">
        <v>152</v>
      </c>
      <c r="H20" s="11">
        <v>0.71250000000000002</v>
      </c>
      <c r="I20" s="10" t="s">
        <v>13</v>
      </c>
      <c r="J20" s="11"/>
    </row>
    <row r="21" spans="1:10">
      <c r="A21" s="8" t="s">
        <v>350</v>
      </c>
      <c r="B21" s="9" t="s">
        <v>351</v>
      </c>
      <c r="C21" s="9" t="s">
        <v>352</v>
      </c>
      <c r="D21" s="10">
        <v>20</v>
      </c>
      <c r="E21" s="10">
        <v>1</v>
      </c>
      <c r="F21" s="9" t="s">
        <v>14</v>
      </c>
      <c r="G21" s="9" t="s">
        <v>15</v>
      </c>
      <c r="H21" s="11">
        <v>2.9359999999999999</v>
      </c>
      <c r="I21" s="10" t="s">
        <v>16</v>
      </c>
      <c r="J21" s="11"/>
    </row>
    <row r="22" spans="1:10">
      <c r="A22" s="8" t="s">
        <v>353</v>
      </c>
      <c r="B22" s="9" t="s">
        <v>354</v>
      </c>
      <c r="C22" s="9" t="s">
        <v>13</v>
      </c>
      <c r="D22" s="10">
        <v>100</v>
      </c>
      <c r="E22" s="10">
        <v>1</v>
      </c>
      <c r="F22" s="9" t="s">
        <v>14</v>
      </c>
      <c r="G22" s="9" t="s">
        <v>15</v>
      </c>
      <c r="H22" s="11">
        <v>0.17</v>
      </c>
      <c r="I22" s="10" t="s">
        <v>16</v>
      </c>
      <c r="J22" s="11"/>
    </row>
    <row r="23" spans="1:10">
      <c r="A23" s="8" t="s">
        <v>355</v>
      </c>
      <c r="B23" s="9" t="s">
        <v>356</v>
      </c>
      <c r="C23" s="9" t="s">
        <v>13</v>
      </c>
      <c r="D23" s="10">
        <v>8</v>
      </c>
      <c r="E23" s="10">
        <v>1</v>
      </c>
      <c r="F23" s="9" t="s">
        <v>14</v>
      </c>
      <c r="G23" s="9" t="s">
        <v>15</v>
      </c>
      <c r="H23" s="11">
        <v>1.1859999999999999</v>
      </c>
      <c r="I23" s="10" t="s">
        <v>16</v>
      </c>
      <c r="J23" s="11"/>
    </row>
    <row r="24" spans="1:10">
      <c r="A24" s="8" t="s">
        <v>357</v>
      </c>
      <c r="B24" s="9" t="s">
        <v>358</v>
      </c>
      <c r="C24" s="9" t="s">
        <v>13</v>
      </c>
      <c r="D24" s="10">
        <v>6</v>
      </c>
      <c r="E24" s="10">
        <v>6</v>
      </c>
      <c r="F24" s="9" t="s">
        <v>14</v>
      </c>
      <c r="G24" s="9" t="s">
        <v>24</v>
      </c>
      <c r="H24" s="11">
        <v>4.9249999999999998</v>
      </c>
      <c r="I24" s="10" t="s">
        <v>16</v>
      </c>
      <c r="J24" s="11"/>
    </row>
    <row r="25" spans="1:10">
      <c r="A25" s="8" t="s">
        <v>359</v>
      </c>
      <c r="B25" s="9" t="s">
        <v>360</v>
      </c>
      <c r="C25" s="9" t="s">
        <v>13</v>
      </c>
      <c r="D25" s="10">
        <v>25</v>
      </c>
      <c r="E25" s="10">
        <v>1</v>
      </c>
      <c r="F25" s="9" t="s">
        <v>14</v>
      </c>
      <c r="G25" s="9" t="s">
        <v>15</v>
      </c>
      <c r="H25" s="11">
        <v>4.1159999999999997</v>
      </c>
      <c r="I25" s="10" t="s">
        <v>16</v>
      </c>
      <c r="J25" s="11"/>
    </row>
    <row r="26" spans="1:10">
      <c r="A26" s="8" t="s">
        <v>361</v>
      </c>
      <c r="B26" s="9" t="s">
        <v>362</v>
      </c>
      <c r="C26" s="9" t="s">
        <v>13</v>
      </c>
      <c r="D26" s="10">
        <v>12</v>
      </c>
      <c r="E26" s="10">
        <v>1</v>
      </c>
      <c r="F26" s="9" t="s">
        <v>14</v>
      </c>
      <c r="G26" s="9" t="s">
        <v>24</v>
      </c>
      <c r="H26" s="11">
        <v>0.87360000000000004</v>
      </c>
      <c r="I26" s="10" t="s">
        <v>16</v>
      </c>
      <c r="J26" s="11"/>
    </row>
    <row r="27" spans="1:10">
      <c r="A27" s="8" t="s">
        <v>363</v>
      </c>
      <c r="B27" s="9" t="s">
        <v>364</v>
      </c>
      <c r="C27" s="9" t="s">
        <v>365</v>
      </c>
      <c r="D27" s="10">
        <v>12</v>
      </c>
      <c r="E27" s="10">
        <v>1</v>
      </c>
      <c r="F27" s="9" t="s">
        <v>14</v>
      </c>
      <c r="G27" s="9" t="s">
        <v>15</v>
      </c>
      <c r="H27" s="11">
        <v>2.7210000000000001</v>
      </c>
      <c r="I27" s="10" t="s">
        <v>16</v>
      </c>
      <c r="J27" s="11"/>
    </row>
    <row r="28" spans="1:10">
      <c r="A28" s="8" t="s">
        <v>366</v>
      </c>
      <c r="B28" s="9" t="s">
        <v>367</v>
      </c>
      <c r="C28" s="9" t="s">
        <v>13</v>
      </c>
      <c r="D28" s="10">
        <v>12</v>
      </c>
      <c r="E28" s="10">
        <v>1</v>
      </c>
      <c r="F28" s="9" t="s">
        <v>14</v>
      </c>
      <c r="G28" s="9" t="s">
        <v>24</v>
      </c>
      <c r="H28" s="11">
        <v>1.5449999999999999</v>
      </c>
      <c r="I28" s="10" t="s">
        <v>16</v>
      </c>
      <c r="J28" s="11"/>
    </row>
    <row r="29" spans="1:10">
      <c r="A29" s="8" t="s">
        <v>368</v>
      </c>
      <c r="B29" s="9" t="s">
        <v>369</v>
      </c>
      <c r="C29" s="9" t="s">
        <v>13</v>
      </c>
      <c r="D29" s="10">
        <v>1</v>
      </c>
      <c r="E29" s="10">
        <v>1</v>
      </c>
      <c r="F29" s="9" t="s">
        <v>14</v>
      </c>
      <c r="G29" s="9" t="s">
        <v>15</v>
      </c>
      <c r="H29" s="11">
        <v>0.35299999999999998</v>
      </c>
      <c r="I29" s="10" t="s">
        <v>16</v>
      </c>
      <c r="J29" s="11"/>
    </row>
    <row r="30" spans="1:10">
      <c r="A30" s="8" t="s">
        <v>370</v>
      </c>
      <c r="B30" s="9" t="s">
        <v>371</v>
      </c>
      <c r="C30" s="9" t="s">
        <v>13</v>
      </c>
      <c r="D30" s="10">
        <v>96</v>
      </c>
      <c r="E30" s="10">
        <v>12</v>
      </c>
      <c r="F30" s="9" t="s">
        <v>14</v>
      </c>
      <c r="G30" s="9" t="s">
        <v>15</v>
      </c>
      <c r="H30" s="11">
        <v>0.77600000000000002</v>
      </c>
      <c r="I30" s="10" t="s">
        <v>16</v>
      </c>
      <c r="J30" s="11"/>
    </row>
    <row r="31" spans="1:10">
      <c r="A31" s="8" t="s">
        <v>372</v>
      </c>
      <c r="B31" s="9" t="s">
        <v>373</v>
      </c>
      <c r="C31" s="9" t="s">
        <v>13</v>
      </c>
      <c r="D31" s="10">
        <v>36</v>
      </c>
      <c r="E31" s="10">
        <v>12</v>
      </c>
      <c r="F31" s="9" t="s">
        <v>14</v>
      </c>
      <c r="G31" s="9" t="s">
        <v>15</v>
      </c>
      <c r="H31" s="11">
        <v>2.0659999999999998</v>
      </c>
      <c r="I31" s="10" t="s">
        <v>16</v>
      </c>
      <c r="J31" s="11"/>
    </row>
    <row r="32" spans="1:10">
      <c r="A32" s="8" t="s">
        <v>374</v>
      </c>
      <c r="B32" s="9" t="s">
        <v>375</v>
      </c>
      <c r="C32" s="9" t="s">
        <v>13</v>
      </c>
      <c r="D32" s="10">
        <v>1000</v>
      </c>
      <c r="E32" s="10">
        <v>100</v>
      </c>
      <c r="F32" s="9" t="s">
        <v>14</v>
      </c>
      <c r="G32" s="9" t="s">
        <v>43</v>
      </c>
      <c r="H32" s="11">
        <v>2.1267999999999999E-2</v>
      </c>
      <c r="I32" s="10" t="s">
        <v>16</v>
      </c>
      <c r="J32" s="11"/>
    </row>
    <row r="33" spans="1:10">
      <c r="A33" s="8" t="s">
        <v>376</v>
      </c>
      <c r="B33" s="9" t="s">
        <v>377</v>
      </c>
      <c r="C33" s="9" t="s">
        <v>13</v>
      </c>
      <c r="D33" s="10">
        <v>40</v>
      </c>
      <c r="E33" s="10">
        <v>1</v>
      </c>
      <c r="F33" s="9" t="s">
        <v>14</v>
      </c>
      <c r="G33" s="9" t="s">
        <v>37</v>
      </c>
      <c r="H33" s="11">
        <v>0.67200000000000004</v>
      </c>
      <c r="I33" s="10" t="s">
        <v>16</v>
      </c>
      <c r="J33" s="11"/>
    </row>
    <row r="34" spans="1:10">
      <c r="A34" s="8" t="s">
        <v>378</v>
      </c>
      <c r="B34" s="9" t="s">
        <v>379</v>
      </c>
      <c r="C34" s="9" t="s">
        <v>13</v>
      </c>
      <c r="D34" s="10">
        <v>12</v>
      </c>
      <c r="E34" s="10">
        <v>1</v>
      </c>
      <c r="F34" s="9" t="s">
        <v>14</v>
      </c>
      <c r="G34" s="9" t="s">
        <v>15</v>
      </c>
      <c r="H34" s="11">
        <v>0.89</v>
      </c>
      <c r="I34" s="10" t="s">
        <v>16</v>
      </c>
    </row>
    <row r="35" spans="1:10">
      <c r="A35" s="8" t="s">
        <v>380</v>
      </c>
      <c r="B35" s="9" t="s">
        <v>381</v>
      </c>
      <c r="C35" s="9" t="s">
        <v>13</v>
      </c>
      <c r="D35" s="10">
        <v>12</v>
      </c>
      <c r="E35" s="10">
        <v>1</v>
      </c>
      <c r="F35" s="9" t="s">
        <v>14</v>
      </c>
      <c r="G35" s="9" t="s">
        <v>15</v>
      </c>
      <c r="H35" s="11">
        <v>0.89</v>
      </c>
      <c r="I35" s="10" t="s">
        <v>16</v>
      </c>
    </row>
    <row r="36" spans="1:10">
      <c r="A36" s="8" t="s">
        <v>382</v>
      </c>
      <c r="B36" s="9" t="s">
        <v>383</v>
      </c>
      <c r="C36" s="9" t="s">
        <v>13</v>
      </c>
      <c r="D36" s="10">
        <v>12</v>
      </c>
      <c r="E36" s="10">
        <v>1</v>
      </c>
      <c r="F36" s="9" t="s">
        <v>14</v>
      </c>
      <c r="G36" s="9" t="s">
        <v>15</v>
      </c>
      <c r="H36" s="11">
        <v>0.89</v>
      </c>
      <c r="I36" s="10" t="s">
        <v>16</v>
      </c>
      <c r="J36" s="11"/>
    </row>
    <row r="37" spans="1:10">
      <c r="A37" s="8" t="s">
        <v>384</v>
      </c>
      <c r="B37" s="9" t="s">
        <v>385</v>
      </c>
      <c r="C37" s="9" t="s">
        <v>13</v>
      </c>
      <c r="D37" s="10">
        <v>5</v>
      </c>
      <c r="E37" s="10">
        <v>5</v>
      </c>
      <c r="F37" s="9" t="s">
        <v>14</v>
      </c>
      <c r="G37" s="9" t="s">
        <v>24</v>
      </c>
      <c r="H37" s="11">
        <v>1.21</v>
      </c>
      <c r="I37" s="10" t="s">
        <v>16</v>
      </c>
      <c r="J37" s="11"/>
    </row>
    <row r="38" spans="1:10">
      <c r="A38" s="8">
        <v>32280</v>
      </c>
      <c r="B38" s="9" t="s">
        <v>386</v>
      </c>
      <c r="C38" s="9" t="s">
        <v>13</v>
      </c>
      <c r="D38" s="10">
        <v>12</v>
      </c>
      <c r="E38" s="10">
        <v>1</v>
      </c>
      <c r="F38" s="9" t="s">
        <v>14</v>
      </c>
      <c r="G38" s="9" t="s">
        <v>24</v>
      </c>
      <c r="H38" s="11">
        <v>5.9539999999999997</v>
      </c>
      <c r="I38" s="10" t="s">
        <v>16</v>
      </c>
      <c r="J38" s="11"/>
    </row>
    <row r="39" spans="1:10">
      <c r="A39" s="8">
        <v>32312</v>
      </c>
      <c r="B39" s="9" t="s">
        <v>387</v>
      </c>
      <c r="C39" s="9" t="s">
        <v>13</v>
      </c>
      <c r="D39" s="10">
        <v>12</v>
      </c>
      <c r="E39" s="10">
        <v>1</v>
      </c>
      <c r="F39" s="9" t="s">
        <v>14</v>
      </c>
      <c r="G39" s="9" t="s">
        <v>24</v>
      </c>
      <c r="H39" s="11">
        <v>5.4790000000000001</v>
      </c>
      <c r="I39" s="10" t="s">
        <v>16</v>
      </c>
      <c r="J39" s="11"/>
    </row>
    <row r="40" spans="1:10">
      <c r="A40" s="8">
        <v>32313</v>
      </c>
      <c r="B40" s="9" t="s">
        <v>388</v>
      </c>
      <c r="C40" s="9" t="s">
        <v>13</v>
      </c>
      <c r="D40" s="10">
        <v>3</v>
      </c>
      <c r="E40" s="10">
        <v>3</v>
      </c>
      <c r="F40" s="9" t="s">
        <v>14</v>
      </c>
      <c r="G40" s="9" t="s">
        <v>24</v>
      </c>
      <c r="H40" s="11">
        <v>5.76</v>
      </c>
      <c r="I40" s="10" t="s">
        <v>16</v>
      </c>
      <c r="J40" s="11"/>
    </row>
    <row r="41" spans="1:10">
      <c r="A41" s="8">
        <v>26475</v>
      </c>
      <c r="B41" s="9" t="s">
        <v>389</v>
      </c>
      <c r="C41" s="9" t="s">
        <v>13</v>
      </c>
      <c r="D41" s="10">
        <v>450</v>
      </c>
      <c r="E41" s="10">
        <v>25</v>
      </c>
      <c r="F41" s="9" t="s">
        <v>14</v>
      </c>
      <c r="G41" s="9" t="s">
        <v>24</v>
      </c>
      <c r="H41" s="11">
        <v>6.5701999999999997E-2</v>
      </c>
      <c r="I41" s="10" t="s">
        <v>16</v>
      </c>
      <c r="J41" s="11"/>
    </row>
    <row r="42" spans="1:10">
      <c r="A42" s="8" t="s">
        <v>390</v>
      </c>
      <c r="B42" s="9" t="s">
        <v>391</v>
      </c>
      <c r="C42" s="9" t="s">
        <v>392</v>
      </c>
      <c r="D42" s="10">
        <v>12</v>
      </c>
      <c r="E42" s="10">
        <v>1</v>
      </c>
      <c r="F42" s="9" t="s">
        <v>14</v>
      </c>
      <c r="G42" s="9" t="s">
        <v>37</v>
      </c>
      <c r="H42" s="11">
        <v>3.99</v>
      </c>
      <c r="I42" s="10" t="s">
        <v>16</v>
      </c>
      <c r="J42" s="11"/>
    </row>
    <row r="43" spans="1:10">
      <c r="A43" s="8" t="s">
        <v>393</v>
      </c>
      <c r="B43" s="9" t="s">
        <v>394</v>
      </c>
      <c r="C43" s="9" t="s">
        <v>392</v>
      </c>
      <c r="D43" s="10">
        <v>12</v>
      </c>
      <c r="E43" s="10">
        <v>1</v>
      </c>
      <c r="F43" s="9" t="s">
        <v>14</v>
      </c>
      <c r="G43" s="9" t="s">
        <v>37</v>
      </c>
      <c r="H43" s="11">
        <v>3.99</v>
      </c>
      <c r="I43" s="10" t="s">
        <v>16</v>
      </c>
      <c r="J43" s="11"/>
    </row>
    <row r="44" spans="1:10">
      <c r="A44" s="8">
        <v>26426</v>
      </c>
      <c r="B44" s="9" t="s">
        <v>395</v>
      </c>
      <c r="C44" s="9" t="s">
        <v>13</v>
      </c>
      <c r="D44" s="10">
        <v>350</v>
      </c>
      <c r="E44" s="10">
        <v>350</v>
      </c>
      <c r="F44" s="9" t="s">
        <v>14</v>
      </c>
      <c r="G44" s="9" t="s">
        <v>24</v>
      </c>
      <c r="H44" s="11">
        <v>0.103409</v>
      </c>
      <c r="I44" s="10" t="s">
        <v>16</v>
      </c>
      <c r="J44" s="11"/>
    </row>
    <row r="45" spans="1:10">
      <c r="A45" s="8">
        <v>26382</v>
      </c>
      <c r="B45" s="9" t="s">
        <v>396</v>
      </c>
      <c r="C45" s="9" t="s">
        <v>13</v>
      </c>
      <c r="D45" s="10">
        <v>500</v>
      </c>
      <c r="E45" s="10">
        <v>50</v>
      </c>
      <c r="F45" s="9" t="s">
        <v>14</v>
      </c>
      <c r="G45" s="9" t="s">
        <v>24</v>
      </c>
      <c r="H45" s="11">
        <v>0.104294</v>
      </c>
      <c r="I45" s="10" t="s">
        <v>16</v>
      </c>
      <c r="J45" s="11"/>
    </row>
    <row r="46" spans="1:10">
      <c r="A46" s="8">
        <v>26384</v>
      </c>
      <c r="B46" s="9" t="s">
        <v>397</v>
      </c>
      <c r="C46" s="9" t="s">
        <v>13</v>
      </c>
      <c r="D46" s="10">
        <v>500</v>
      </c>
      <c r="E46" s="10">
        <v>50</v>
      </c>
      <c r="F46" s="9" t="s">
        <v>14</v>
      </c>
      <c r="G46" s="9" t="s">
        <v>24</v>
      </c>
      <c r="H46" s="11">
        <v>0.13800999999999999</v>
      </c>
      <c r="I46" s="10" t="s">
        <v>16</v>
      </c>
      <c r="J46" s="11"/>
    </row>
    <row r="47" spans="1:10">
      <c r="A47" s="8" t="s">
        <v>398</v>
      </c>
      <c r="B47" s="9" t="s">
        <v>399</v>
      </c>
      <c r="C47" s="9" t="s">
        <v>13</v>
      </c>
      <c r="D47" s="10">
        <v>50</v>
      </c>
      <c r="E47" s="10">
        <v>1</v>
      </c>
      <c r="F47" s="9" t="s">
        <v>14</v>
      </c>
      <c r="G47" s="9" t="s">
        <v>15</v>
      </c>
      <c r="H47" s="11">
        <v>3.746</v>
      </c>
      <c r="I47" s="10" t="s">
        <v>16</v>
      </c>
      <c r="J47" s="11"/>
    </row>
    <row r="48" spans="1:10">
      <c r="A48" s="8" t="s">
        <v>400</v>
      </c>
      <c r="B48" s="9" t="s">
        <v>401</v>
      </c>
      <c r="C48" s="9" t="s">
        <v>402</v>
      </c>
      <c r="D48" s="10">
        <v>12</v>
      </c>
      <c r="E48" s="10">
        <v>1</v>
      </c>
      <c r="F48" s="9" t="s">
        <v>14</v>
      </c>
      <c r="G48" s="9" t="s">
        <v>24</v>
      </c>
      <c r="H48" s="11">
        <v>2.1</v>
      </c>
      <c r="I48" s="10" t="s">
        <v>16</v>
      </c>
      <c r="J48" s="11"/>
    </row>
    <row r="49" spans="1:10">
      <c r="A49" s="8" t="s">
        <v>403</v>
      </c>
      <c r="B49" s="9" t="s">
        <v>404</v>
      </c>
      <c r="C49" s="9" t="s">
        <v>13</v>
      </c>
      <c r="D49" s="10">
        <v>10</v>
      </c>
      <c r="E49" s="10">
        <v>1</v>
      </c>
      <c r="F49" s="9" t="s">
        <v>14</v>
      </c>
      <c r="G49" s="9" t="s">
        <v>15</v>
      </c>
      <c r="H49" s="11">
        <v>2.8730000000000002</v>
      </c>
      <c r="I49" s="10" t="s">
        <v>16</v>
      </c>
      <c r="J49" s="11"/>
    </row>
    <row r="50" spans="1:10">
      <c r="A50" s="8">
        <v>18329</v>
      </c>
      <c r="B50" s="9" t="s">
        <v>405</v>
      </c>
      <c r="C50" s="9" t="s">
        <v>406</v>
      </c>
      <c r="D50" s="10">
        <v>9</v>
      </c>
      <c r="E50" s="10">
        <v>1</v>
      </c>
      <c r="F50" s="9" t="s">
        <v>14</v>
      </c>
      <c r="G50" s="9" t="s">
        <v>24</v>
      </c>
      <c r="H50" s="11">
        <v>11.993</v>
      </c>
      <c r="I50" s="10" t="s">
        <v>16</v>
      </c>
      <c r="J50" s="11"/>
    </row>
    <row r="51" spans="1:10">
      <c r="A51" s="8">
        <v>18324</v>
      </c>
      <c r="B51" s="9" t="s">
        <v>407</v>
      </c>
      <c r="C51" s="9" t="s">
        <v>13</v>
      </c>
      <c r="D51" s="10">
        <v>6</v>
      </c>
      <c r="E51" s="10">
        <v>1</v>
      </c>
      <c r="F51" s="9" t="s">
        <v>14</v>
      </c>
      <c r="G51" s="9" t="s">
        <v>24</v>
      </c>
      <c r="H51" s="11">
        <v>11.186</v>
      </c>
      <c r="I51" s="10" t="s">
        <v>16</v>
      </c>
      <c r="J51" s="11"/>
    </row>
    <row r="52" spans="1:10">
      <c r="A52" s="8">
        <v>48481</v>
      </c>
      <c r="B52" s="9" t="s">
        <v>408</v>
      </c>
      <c r="C52" s="9" t="s">
        <v>409</v>
      </c>
      <c r="D52" s="10">
        <v>250</v>
      </c>
      <c r="E52" s="10">
        <v>250</v>
      </c>
      <c r="F52" s="9" t="s">
        <v>14</v>
      </c>
      <c r="G52" s="9" t="s">
        <v>24</v>
      </c>
      <c r="H52" s="11">
        <v>0.114855</v>
      </c>
      <c r="I52" s="10" t="s">
        <v>16</v>
      </c>
      <c r="J52" s="11"/>
    </row>
    <row r="53" spans="1:10">
      <c r="A53" s="8">
        <v>48482</v>
      </c>
      <c r="B53" s="9" t="s">
        <v>410</v>
      </c>
      <c r="C53" s="9" t="s">
        <v>411</v>
      </c>
      <c r="D53" s="10">
        <v>250</v>
      </c>
      <c r="E53" s="10">
        <v>250</v>
      </c>
      <c r="F53" s="9" t="s">
        <v>14</v>
      </c>
      <c r="G53" s="9" t="s">
        <v>24</v>
      </c>
      <c r="H53" s="11">
        <v>0.114855</v>
      </c>
      <c r="I53" s="10" t="s">
        <v>16</v>
      </c>
      <c r="J53" s="11"/>
    </row>
    <row r="54" spans="1:10">
      <c r="A54" s="8">
        <v>48494</v>
      </c>
      <c r="B54" s="9" t="s">
        <v>412</v>
      </c>
      <c r="C54" s="9" t="s">
        <v>413</v>
      </c>
      <c r="D54" s="10">
        <v>20</v>
      </c>
      <c r="E54" s="10">
        <v>20</v>
      </c>
      <c r="F54" s="9" t="s">
        <v>14</v>
      </c>
      <c r="G54" s="9" t="s">
        <v>235</v>
      </c>
      <c r="H54" s="11">
        <v>3.0630000000000002</v>
      </c>
      <c r="I54" s="10" t="s">
        <v>16</v>
      </c>
      <c r="J54" s="11"/>
    </row>
    <row r="55" spans="1:10">
      <c r="A55" s="8"/>
      <c r="B55" s="9" t="s">
        <v>414</v>
      </c>
      <c r="C55" s="9" t="s">
        <v>13</v>
      </c>
      <c r="D55" s="10">
        <v>1000</v>
      </c>
      <c r="E55" s="10">
        <v>1000</v>
      </c>
      <c r="F55" s="9" t="s">
        <v>14</v>
      </c>
      <c r="G55" s="9" t="s">
        <v>24</v>
      </c>
      <c r="H55" s="11">
        <v>1.915E-2</v>
      </c>
      <c r="I55" s="10" t="s">
        <v>16</v>
      </c>
      <c r="J55" s="11"/>
    </row>
    <row r="56" spans="1:10">
      <c r="A56" s="8" t="s">
        <v>415</v>
      </c>
      <c r="B56" s="9" t="s">
        <v>416</v>
      </c>
      <c r="C56" s="9" t="s">
        <v>417</v>
      </c>
      <c r="D56" s="10">
        <v>20</v>
      </c>
      <c r="E56" s="10">
        <v>20</v>
      </c>
      <c r="F56" s="9" t="s">
        <v>14</v>
      </c>
      <c r="G56" s="9" t="s">
        <v>235</v>
      </c>
      <c r="H56" s="11">
        <v>1.9570000000000001</v>
      </c>
      <c r="I56" s="10" t="s">
        <v>16</v>
      </c>
      <c r="J56" s="11"/>
    </row>
    <row r="57" spans="1:10">
      <c r="A57" s="8" t="s">
        <v>418</v>
      </c>
      <c r="B57" s="9" t="s">
        <v>419</v>
      </c>
      <c r="C57" s="9" t="s">
        <v>13</v>
      </c>
      <c r="D57" s="10">
        <v>15</v>
      </c>
      <c r="E57" s="10">
        <v>1</v>
      </c>
      <c r="F57" s="9" t="s">
        <v>14</v>
      </c>
      <c r="G57" s="9" t="s">
        <v>37</v>
      </c>
      <c r="H57" s="11">
        <v>2.1</v>
      </c>
      <c r="I57" s="10" t="s">
        <v>16</v>
      </c>
      <c r="J57" s="11"/>
    </row>
    <row r="58" spans="1:10">
      <c r="A58" s="8" t="s">
        <v>420</v>
      </c>
      <c r="B58" s="9" t="s">
        <v>421</v>
      </c>
      <c r="C58" s="9" t="s">
        <v>13</v>
      </c>
      <c r="D58" s="10">
        <v>10</v>
      </c>
      <c r="E58" s="10">
        <v>1</v>
      </c>
      <c r="F58" s="9" t="s">
        <v>14</v>
      </c>
      <c r="G58" s="9" t="s">
        <v>37</v>
      </c>
      <c r="H58" s="11">
        <v>3.65</v>
      </c>
      <c r="I58" s="10" t="s">
        <v>16</v>
      </c>
      <c r="J58" s="11"/>
    </row>
    <row r="59" spans="1:10">
      <c r="A59" s="8" t="s">
        <v>422</v>
      </c>
      <c r="B59" s="9" t="s">
        <v>423</v>
      </c>
      <c r="C59" s="9" t="s">
        <v>13</v>
      </c>
      <c r="D59" s="10">
        <v>1</v>
      </c>
      <c r="E59" s="10">
        <v>1</v>
      </c>
      <c r="F59" s="9" t="s">
        <v>14</v>
      </c>
      <c r="G59" s="9" t="s">
        <v>424</v>
      </c>
      <c r="H59" s="11">
        <v>6.72</v>
      </c>
      <c r="I59" s="10" t="s">
        <v>16</v>
      </c>
      <c r="J59" s="11"/>
    </row>
    <row r="60" spans="1:10">
      <c r="A60" s="8" t="s">
        <v>425</v>
      </c>
      <c r="B60" s="9" t="s">
        <v>426</v>
      </c>
      <c r="C60" s="9" t="s">
        <v>13</v>
      </c>
      <c r="D60" s="10">
        <v>12</v>
      </c>
      <c r="E60" s="10">
        <v>1</v>
      </c>
      <c r="F60" s="9" t="s">
        <v>14</v>
      </c>
      <c r="G60" s="9" t="s">
        <v>24</v>
      </c>
      <c r="H60" s="11">
        <v>0.68500000000000005</v>
      </c>
      <c r="I60" s="10" t="s">
        <v>16</v>
      </c>
      <c r="J60" s="11"/>
    </row>
    <row r="61" spans="1:10">
      <c r="A61" s="8" t="s">
        <v>427</v>
      </c>
      <c r="B61" s="9" t="s">
        <v>428</v>
      </c>
      <c r="C61" s="9" t="s">
        <v>13</v>
      </c>
      <c r="D61" s="10">
        <v>4</v>
      </c>
      <c r="E61" s="10">
        <v>1</v>
      </c>
      <c r="F61" s="9" t="s">
        <v>14</v>
      </c>
      <c r="G61" s="9" t="s">
        <v>58</v>
      </c>
      <c r="H61" s="11">
        <v>4.68</v>
      </c>
      <c r="I61" s="10" t="s">
        <v>16</v>
      </c>
    </row>
    <row r="62" spans="1:10">
      <c r="A62" s="8">
        <v>26120</v>
      </c>
      <c r="B62" s="9" t="s">
        <v>429</v>
      </c>
      <c r="C62" s="9" t="s">
        <v>430</v>
      </c>
      <c r="D62" s="10">
        <v>1200</v>
      </c>
      <c r="E62" s="10">
        <v>50</v>
      </c>
      <c r="F62" s="9" t="s">
        <v>14</v>
      </c>
      <c r="G62" s="9" t="s">
        <v>24</v>
      </c>
      <c r="H62" s="11">
        <v>7.2452000000000003E-2</v>
      </c>
      <c r="I62" s="10" t="s">
        <v>16</v>
      </c>
      <c r="J62" s="11"/>
    </row>
    <row r="63" spans="1:10">
      <c r="A63" s="8" t="s">
        <v>431</v>
      </c>
      <c r="B63" s="9" t="s">
        <v>432</v>
      </c>
      <c r="C63" s="9" t="s">
        <v>13</v>
      </c>
      <c r="D63" s="10">
        <v>6</v>
      </c>
      <c r="E63" s="10">
        <v>1</v>
      </c>
      <c r="F63" s="9" t="s">
        <v>14</v>
      </c>
      <c r="G63" s="9" t="s">
        <v>15</v>
      </c>
      <c r="H63" s="11">
        <v>5.3760000000000003</v>
      </c>
      <c r="I63" s="10" t="s">
        <v>16</v>
      </c>
      <c r="J63" s="11"/>
    </row>
    <row r="64" spans="1:10">
      <c r="A64" s="8" t="s">
        <v>433</v>
      </c>
      <c r="B64" s="9" t="s">
        <v>434</v>
      </c>
      <c r="C64" s="9" t="s">
        <v>259</v>
      </c>
      <c r="D64" s="10">
        <v>10</v>
      </c>
      <c r="E64" s="10">
        <v>1</v>
      </c>
      <c r="F64" s="9" t="s">
        <v>14</v>
      </c>
      <c r="G64" s="9" t="s">
        <v>24</v>
      </c>
      <c r="H64" s="11">
        <v>1.2929999999999999</v>
      </c>
      <c r="I64" s="10" t="s">
        <v>16</v>
      </c>
      <c r="J64" s="11"/>
    </row>
    <row r="65" spans="1:10">
      <c r="A65" s="8" t="s">
        <v>435</v>
      </c>
      <c r="B65" s="9" t="s">
        <v>436</v>
      </c>
      <c r="C65" s="9" t="s">
        <v>13</v>
      </c>
      <c r="D65" s="10">
        <v>5</v>
      </c>
      <c r="E65" s="10">
        <v>1</v>
      </c>
      <c r="F65" s="9" t="s">
        <v>14</v>
      </c>
      <c r="G65" s="9" t="s">
        <v>15</v>
      </c>
      <c r="H65" s="11">
        <v>10</v>
      </c>
      <c r="I65" s="10" t="s">
        <v>13</v>
      </c>
      <c r="J65" s="11"/>
    </row>
    <row r="66" spans="1:10">
      <c r="A66" s="8" t="s">
        <v>437</v>
      </c>
      <c r="B66" s="9" t="s">
        <v>438</v>
      </c>
      <c r="C66" s="9" t="s">
        <v>13</v>
      </c>
      <c r="D66" s="10">
        <v>10</v>
      </c>
      <c r="E66" s="10">
        <v>1</v>
      </c>
      <c r="F66" s="9" t="s">
        <v>14</v>
      </c>
      <c r="G66" s="9" t="s">
        <v>15</v>
      </c>
      <c r="H66" s="11">
        <v>2.25</v>
      </c>
      <c r="I66" s="10" t="s">
        <v>13</v>
      </c>
      <c r="J66" s="11"/>
    </row>
    <row r="67" spans="1:10">
      <c r="A67" s="8" t="s">
        <v>439</v>
      </c>
      <c r="B67" s="9" t="s">
        <v>440</v>
      </c>
      <c r="C67" s="9" t="s">
        <v>441</v>
      </c>
      <c r="D67" s="10">
        <v>24</v>
      </c>
      <c r="E67" s="10">
        <v>1</v>
      </c>
      <c r="F67" s="9" t="s">
        <v>14</v>
      </c>
      <c r="G67" s="9" t="s">
        <v>24</v>
      </c>
      <c r="H67" s="11">
        <v>0.75600000000000001</v>
      </c>
      <c r="I67" s="10" t="s">
        <v>16</v>
      </c>
      <c r="J67" s="11"/>
    </row>
    <row r="68" spans="1:10">
      <c r="A68" s="8" t="s">
        <v>442</v>
      </c>
      <c r="B68" s="9" t="s">
        <v>443</v>
      </c>
      <c r="C68" s="9" t="s">
        <v>13</v>
      </c>
      <c r="D68" s="10">
        <v>1</v>
      </c>
      <c r="E68" s="10">
        <v>1</v>
      </c>
      <c r="F68" s="9" t="s">
        <v>14</v>
      </c>
      <c r="G68" s="9" t="s">
        <v>15</v>
      </c>
      <c r="H68" s="11">
        <v>10.55</v>
      </c>
      <c r="I68" s="10" t="s">
        <v>16</v>
      </c>
      <c r="J68" s="11"/>
    </row>
    <row r="69" spans="1:10">
      <c r="A69" s="8" t="s">
        <v>444</v>
      </c>
      <c r="B69" s="9" t="s">
        <v>445</v>
      </c>
      <c r="C69" s="9" t="s">
        <v>446</v>
      </c>
      <c r="D69" s="10">
        <v>2</v>
      </c>
      <c r="E69" s="10">
        <v>1</v>
      </c>
      <c r="F69" s="9" t="s">
        <v>14</v>
      </c>
      <c r="G69" s="9" t="s">
        <v>43</v>
      </c>
      <c r="H69" s="11">
        <v>16.45</v>
      </c>
      <c r="I69" s="10" t="s">
        <v>16</v>
      </c>
      <c r="J69" s="11"/>
    </row>
    <row r="70" spans="1:10">
      <c r="A70" s="8">
        <v>22317</v>
      </c>
      <c r="B70" s="9" t="s">
        <v>447</v>
      </c>
      <c r="C70" s="9" t="s">
        <v>448</v>
      </c>
      <c r="D70" s="10">
        <v>48</v>
      </c>
      <c r="E70" s="10">
        <v>1</v>
      </c>
      <c r="F70" s="9" t="s">
        <v>14</v>
      </c>
      <c r="G70" s="9" t="s">
        <v>24</v>
      </c>
      <c r="H70" s="11">
        <v>0.24</v>
      </c>
      <c r="I70" s="10" t="s">
        <v>16</v>
      </c>
      <c r="J70" s="11"/>
    </row>
    <row r="71" spans="1:10">
      <c r="A71" s="8" t="s">
        <v>449</v>
      </c>
      <c r="B71" s="9" t="s">
        <v>450</v>
      </c>
      <c r="C71" s="9" t="s">
        <v>13</v>
      </c>
      <c r="D71" s="10">
        <v>18</v>
      </c>
      <c r="E71" s="10">
        <v>1</v>
      </c>
      <c r="F71" s="9" t="s">
        <v>14</v>
      </c>
      <c r="G71" s="9" t="s">
        <v>43</v>
      </c>
      <c r="H71" s="11">
        <v>1.2430000000000001</v>
      </c>
      <c r="I71" s="10" t="s">
        <v>16</v>
      </c>
      <c r="J71" s="11"/>
    </row>
    <row r="72" spans="1:10">
      <c r="A72" s="8">
        <v>44062</v>
      </c>
      <c r="B72" s="9" t="s">
        <v>451</v>
      </c>
      <c r="C72" s="9" t="s">
        <v>13</v>
      </c>
      <c r="D72" s="10">
        <v>1200</v>
      </c>
      <c r="E72" s="10">
        <v>50</v>
      </c>
      <c r="F72" s="9" t="s">
        <v>14</v>
      </c>
      <c r="G72" s="9" t="s">
        <v>24</v>
      </c>
      <c r="H72" s="11">
        <v>2.1479999999999999E-2</v>
      </c>
      <c r="I72" s="10" t="s">
        <v>16</v>
      </c>
      <c r="J72" s="11"/>
    </row>
  </sheetData>
  <sortState ref="A2:J98">
    <sortCondition ref="B2:B9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Modulo Ordine</vt:lpstr>
      <vt:lpstr>Articoli eliminati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lucia.caso</dc:creator>
  <cp:lastModifiedBy>lucia.caso</cp:lastModifiedBy>
  <cp:lastPrinted>2014-04-04T10:53:12Z</cp:lastPrinted>
  <dcterms:created xsi:type="dcterms:W3CDTF">2014-03-03T13:14:22Z</dcterms:created>
  <dcterms:modified xsi:type="dcterms:W3CDTF">2014-04-04T13:42:27Z</dcterms:modified>
</cp:coreProperties>
</file>